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5 СОЗЫВА\4 сессия\2 вопрос Бюджет на 2022 2023 2024\"/>
    </mc:Choice>
  </mc:AlternateContent>
  <bookViews>
    <workbookView xWindow="600" yWindow="525" windowWidth="19320" windowHeight="10170"/>
  </bookViews>
  <sheets>
    <sheet name="Результат" sheetId="1" r:id="rId1"/>
  </sheets>
  <definedNames>
    <definedName name="_xlnm._FilterDatabase" localSheetId="0" hidden="1">Результат!$A$5:$N$906</definedName>
  </definedNames>
  <calcPr calcId="152511"/>
</workbook>
</file>

<file path=xl/calcChain.xml><?xml version="1.0" encoding="utf-8"?>
<calcChain xmlns="http://schemas.openxmlformats.org/spreadsheetml/2006/main">
  <c r="G407" i="1" l="1"/>
  <c r="L465" i="1"/>
  <c r="L464" i="1"/>
  <c r="L463" i="1"/>
  <c r="L462" i="1"/>
  <c r="G464" i="1"/>
  <c r="G463" i="1" s="1"/>
  <c r="G462" i="1" s="1"/>
  <c r="L622" i="1" l="1"/>
  <c r="L621" i="1"/>
  <c r="L620" i="1"/>
  <c r="L619" i="1"/>
  <c r="G621" i="1"/>
  <c r="G620" i="1" s="1"/>
  <c r="G619" i="1" s="1"/>
  <c r="G100" i="1"/>
  <c r="L256" i="1" l="1"/>
  <c r="L838" i="1"/>
  <c r="L839" i="1"/>
  <c r="L840" i="1"/>
  <c r="L841" i="1"/>
  <c r="L842" i="1"/>
  <c r="L843" i="1"/>
  <c r="L844" i="1"/>
  <c r="L845" i="1"/>
  <c r="L846" i="1"/>
  <c r="L847" i="1"/>
  <c r="L848" i="1"/>
  <c r="L849" i="1"/>
  <c r="G587" i="1"/>
  <c r="G586" i="1" s="1"/>
  <c r="G443" i="1"/>
  <c r="G762" i="1" l="1"/>
  <c r="L895" i="1"/>
  <c r="L896" i="1"/>
  <c r="L897" i="1"/>
  <c r="L898" i="1"/>
  <c r="L899" i="1"/>
  <c r="L900" i="1"/>
  <c r="L893" i="1"/>
  <c r="L894" i="1"/>
  <c r="G904" i="1"/>
  <c r="G903" i="1" s="1"/>
  <c r="L905" i="1"/>
  <c r="G687" i="1"/>
  <c r="L904" i="1" l="1"/>
  <c r="L903" i="1"/>
  <c r="G902" i="1"/>
  <c r="J879" i="1"/>
  <c r="L879" i="1" s="1"/>
  <c r="L880" i="1"/>
  <c r="G901" i="1" l="1"/>
  <c r="L902" i="1"/>
  <c r="J878" i="1"/>
  <c r="J118" i="1"/>
  <c r="J117" i="1" s="1"/>
  <c r="J116" i="1" s="1"/>
  <c r="J115" i="1" s="1"/>
  <c r="J212" i="1"/>
  <c r="J211" i="1" s="1"/>
  <c r="J216" i="1"/>
  <c r="J215" i="1" s="1"/>
  <c r="G207" i="1"/>
  <c r="G206" i="1" s="1"/>
  <c r="G205" i="1" s="1"/>
  <c r="J242" i="1"/>
  <c r="J241" i="1" s="1"/>
  <c r="J240" i="1" s="1"/>
  <c r="J239" i="1" s="1"/>
  <c r="J291" i="1"/>
  <c r="J290" i="1" s="1"/>
  <c r="J289" i="1" s="1"/>
  <c r="J559" i="1"/>
  <c r="J558" i="1" s="1"/>
  <c r="J557" i="1" s="1"/>
  <c r="J818" i="1"/>
  <c r="J817" i="1" s="1"/>
  <c r="J816" i="1" s="1"/>
  <c r="J529" i="1"/>
  <c r="J528" i="1" s="1"/>
  <c r="J527" i="1" s="1"/>
  <c r="J563" i="1"/>
  <c r="J562" i="1" s="1"/>
  <c r="J561" i="1" s="1"/>
  <c r="J81" i="1"/>
  <c r="J80" i="1" s="1"/>
  <c r="J79" i="1" s="1"/>
  <c r="J86" i="1"/>
  <c r="J85" i="1" s="1"/>
  <c r="J84" i="1" s="1"/>
  <c r="J113" i="1"/>
  <c r="J112" i="1" s="1"/>
  <c r="J109" i="1"/>
  <c r="J108" i="1" s="1"/>
  <c r="J76" i="1"/>
  <c r="J75" i="1" s="1"/>
  <c r="J74" i="1" s="1"/>
  <c r="J72" i="1"/>
  <c r="J71" i="1" s="1"/>
  <c r="J68" i="1"/>
  <c r="J67" i="1" s="1"/>
  <c r="L771" i="1"/>
  <c r="J223" i="1"/>
  <c r="G145" i="1"/>
  <c r="G144" i="1" s="1"/>
  <c r="G143" i="1" s="1"/>
  <c r="G272" i="1"/>
  <c r="G271" i="1" s="1"/>
  <c r="G270" i="1" s="1"/>
  <c r="J268" i="1"/>
  <c r="J267" i="1" s="1"/>
  <c r="J266" i="1" s="1"/>
  <c r="J257" i="1" s="1"/>
  <c r="L155" i="1"/>
  <c r="G154" i="1"/>
  <c r="G153" i="1" s="1"/>
  <c r="G152" i="1" s="1"/>
  <c r="L152" i="1" s="1"/>
  <c r="J150" i="1"/>
  <c r="J149" i="1" s="1"/>
  <c r="J148" i="1" s="1"/>
  <c r="J147" i="1" s="1"/>
  <c r="J277" i="1"/>
  <c r="J276" i="1" s="1"/>
  <c r="J275" i="1" s="1"/>
  <c r="J274" i="1" s="1"/>
  <c r="G281" i="1"/>
  <c r="G280" i="1" s="1"/>
  <c r="G279" i="1" s="1"/>
  <c r="G712" i="1"/>
  <c r="G711" i="1" s="1"/>
  <c r="G710" i="1" s="1"/>
  <c r="J716" i="1"/>
  <c r="J715" i="1" s="1"/>
  <c r="J714" i="1" s="1"/>
  <c r="J323" i="1"/>
  <c r="J322" i="1" s="1"/>
  <c r="J321" i="1" s="1"/>
  <c r="J769" i="1"/>
  <c r="J768" i="1" s="1"/>
  <c r="J767" i="1" s="1"/>
  <c r="J524" i="1"/>
  <c r="J523" i="1" s="1"/>
  <c r="J522" i="1" s="1"/>
  <c r="G750" i="1"/>
  <c r="G749" i="1" s="1"/>
  <c r="J746" i="1"/>
  <c r="L746" i="1" s="1"/>
  <c r="G744" i="1"/>
  <c r="L755" i="1"/>
  <c r="L754" i="1"/>
  <c r="L753" i="1"/>
  <c r="L752" i="1"/>
  <c r="L751" i="1"/>
  <c r="L750" i="1"/>
  <c r="L747" i="1"/>
  <c r="L888" i="1"/>
  <c r="L884" i="1"/>
  <c r="J883" i="1"/>
  <c r="J882" i="1" s="1"/>
  <c r="J881" i="1" s="1"/>
  <c r="G887" i="1"/>
  <c r="G886" i="1" s="1"/>
  <c r="G885" i="1" s="1"/>
  <c r="L885" i="1" s="1"/>
  <c r="G883" i="1"/>
  <c r="G882" i="1" s="1"/>
  <c r="G881" i="1" s="1"/>
  <c r="J484" i="1"/>
  <c r="L484" i="1" s="1"/>
  <c r="J483" i="1"/>
  <c r="J482" i="1" s="1"/>
  <c r="L482" i="1" s="1"/>
  <c r="G488" i="1"/>
  <c r="G487" i="1" s="1"/>
  <c r="G486" i="1" s="1"/>
  <c r="L486" i="1" s="1"/>
  <c r="L489" i="1"/>
  <c r="L485" i="1"/>
  <c r="J422" i="1"/>
  <c r="J421" i="1" s="1"/>
  <c r="J420" i="1" s="1"/>
  <c r="J418" i="1"/>
  <c r="J417" i="1" s="1"/>
  <c r="J416" i="1" s="1"/>
  <c r="G414" i="1"/>
  <c r="G413" i="1" s="1"/>
  <c r="G412" i="1" s="1"/>
  <c r="J410" i="1"/>
  <c r="J409" i="1" s="1"/>
  <c r="J408" i="1" s="1"/>
  <c r="G340" i="1"/>
  <c r="G339" i="1" s="1"/>
  <c r="G338" i="1" s="1"/>
  <c r="J336" i="1"/>
  <c r="J335" i="1" s="1"/>
  <c r="J334" i="1" s="1"/>
  <c r="G372" i="1"/>
  <c r="G371" i="1" s="1"/>
  <c r="G367" i="1" s="1"/>
  <c r="J365" i="1"/>
  <c r="J364" i="1" s="1"/>
  <c r="J360" i="1" s="1"/>
  <c r="G405" i="1"/>
  <c r="G404" i="1" s="1"/>
  <c r="G403" i="1" s="1"/>
  <c r="J401" i="1"/>
  <c r="J400" i="1" s="1"/>
  <c r="J399" i="1" s="1"/>
  <c r="L304" i="1"/>
  <c r="J303" i="1"/>
  <c r="J302" i="1" s="1"/>
  <c r="J301" i="1" s="1"/>
  <c r="L301" i="1" s="1"/>
  <c r="J251" i="1"/>
  <c r="J250" i="1" s="1"/>
  <c r="G255" i="1"/>
  <c r="G251" i="1"/>
  <c r="G250" i="1" s="1"/>
  <c r="G249" i="1" s="1"/>
  <c r="L252" i="1"/>
  <c r="G571" i="1"/>
  <c r="G570" i="1" s="1"/>
  <c r="G569" i="1" s="1"/>
  <c r="J567" i="1"/>
  <c r="J566" i="1" s="1"/>
  <c r="J565" i="1" s="1"/>
  <c r="G583" i="1"/>
  <c r="G582" i="1" s="1"/>
  <c r="G581" i="1" s="1"/>
  <c r="G551" i="1" s="1"/>
  <c r="J583" i="1"/>
  <c r="J582" i="1" s="1"/>
  <c r="J581" i="1" s="1"/>
  <c r="L640" i="1"/>
  <c r="G639" i="1"/>
  <c r="G638" i="1" s="1"/>
  <c r="G637" i="1" s="1"/>
  <c r="J639" i="1"/>
  <c r="J638" i="1" s="1"/>
  <c r="J637" i="1" s="1"/>
  <c r="J623" i="1" s="1"/>
  <c r="G254" i="1" l="1"/>
  <c r="L255" i="1"/>
  <c r="J407" i="1"/>
  <c r="J521" i="1"/>
  <c r="J66" i="1"/>
  <c r="G748" i="1"/>
  <c r="L748" i="1" s="1"/>
  <c r="L749" i="1"/>
  <c r="L881" i="1"/>
  <c r="J745" i="1"/>
  <c r="L745" i="1" s="1"/>
  <c r="J288" i="1"/>
  <c r="L886" i="1"/>
  <c r="L901" i="1"/>
  <c r="L302" i="1"/>
  <c r="L303" i="1"/>
  <c r="L483" i="1"/>
  <c r="L153" i="1"/>
  <c r="J877" i="1"/>
  <c r="L877" i="1" s="1"/>
  <c r="L878" i="1"/>
  <c r="J210" i="1"/>
  <c r="J204" i="1" s="1"/>
  <c r="J203" i="1" s="1"/>
  <c r="J107" i="1"/>
  <c r="L154" i="1"/>
  <c r="J329" i="1"/>
  <c r="J466" i="1"/>
  <c r="L882" i="1"/>
  <c r="L883" i="1"/>
  <c r="L887" i="1"/>
  <c r="L488" i="1"/>
  <c r="L487" i="1"/>
  <c r="L251" i="1"/>
  <c r="L250" i="1"/>
  <c r="J249" i="1"/>
  <c r="J244" i="1" s="1"/>
  <c r="J238" i="1" s="1"/>
  <c r="L637" i="1"/>
  <c r="L639" i="1"/>
  <c r="L638" i="1"/>
  <c r="G253" i="1" l="1"/>
  <c r="L253" i="1" s="1"/>
  <c r="L254" i="1"/>
  <c r="J41" i="1"/>
  <c r="J6" i="1" s="1"/>
  <c r="J287" i="1"/>
  <c r="J744" i="1"/>
  <c r="L744" i="1" s="1"/>
  <c r="L249" i="1"/>
  <c r="J739" i="1" l="1"/>
  <c r="J774" i="1"/>
  <c r="J773" i="1" s="1"/>
  <c r="J772" i="1" s="1"/>
  <c r="G865" i="1"/>
  <c r="G864" i="1" s="1"/>
  <c r="L864" i="1" s="1"/>
  <c r="J575" i="1"/>
  <c r="J831" i="1"/>
  <c r="J830" i="1" s="1"/>
  <c r="J829" i="1" s="1"/>
  <c r="J828" i="1" s="1"/>
  <c r="J822" i="1"/>
  <c r="J821" i="1" s="1"/>
  <c r="G704" i="1"/>
  <c r="L704" i="1" s="1"/>
  <c r="J708" i="1"/>
  <c r="J707" i="1" s="1"/>
  <c r="L892" i="1"/>
  <c r="L876" i="1"/>
  <c r="L875" i="1"/>
  <c r="L874" i="1"/>
  <c r="L873" i="1"/>
  <c r="L870" i="1"/>
  <c r="L866" i="1"/>
  <c r="L865" i="1"/>
  <c r="L861" i="1"/>
  <c r="L857" i="1"/>
  <c r="L853" i="1"/>
  <c r="L836" i="1"/>
  <c r="L832" i="1"/>
  <c r="L827" i="1"/>
  <c r="L823" i="1"/>
  <c r="L822" i="1"/>
  <c r="L819" i="1"/>
  <c r="L818" i="1"/>
  <c r="L817" i="1"/>
  <c r="L816" i="1"/>
  <c r="L815" i="1"/>
  <c r="L814" i="1"/>
  <c r="L813" i="1"/>
  <c r="L812" i="1"/>
  <c r="L810" i="1"/>
  <c r="L804" i="1"/>
  <c r="L800" i="1"/>
  <c r="L796" i="1"/>
  <c r="L795" i="1"/>
  <c r="L792" i="1"/>
  <c r="L791" i="1"/>
  <c r="L790" i="1"/>
  <c r="L787" i="1"/>
  <c r="L786" i="1"/>
  <c r="L782" i="1"/>
  <c r="L779" i="1"/>
  <c r="L775" i="1"/>
  <c r="L774" i="1"/>
  <c r="L770" i="1"/>
  <c r="L769" i="1"/>
  <c r="L768" i="1"/>
  <c r="L767" i="1"/>
  <c r="L764" i="1"/>
  <c r="L763" i="1"/>
  <c r="L760" i="1"/>
  <c r="L759" i="1"/>
  <c r="L743" i="1"/>
  <c r="L742" i="1"/>
  <c r="L741" i="1"/>
  <c r="L740" i="1"/>
  <c r="L738" i="1"/>
  <c r="L734" i="1"/>
  <c r="L730" i="1"/>
  <c r="L729" i="1"/>
  <c r="L728" i="1"/>
  <c r="L725" i="1"/>
  <c r="L724" i="1"/>
  <c r="L723" i="1"/>
  <c r="L721" i="1"/>
  <c r="L717" i="1"/>
  <c r="L716" i="1"/>
  <c r="L715" i="1"/>
  <c r="L714" i="1"/>
  <c r="L713" i="1"/>
  <c r="L712" i="1"/>
  <c r="L711" i="1"/>
  <c r="L710" i="1"/>
  <c r="L709" i="1"/>
  <c r="L705" i="1"/>
  <c r="L700" i="1"/>
  <c r="L696" i="1"/>
  <c r="L695" i="1"/>
  <c r="L694" i="1"/>
  <c r="L693" i="1"/>
  <c r="L692" i="1"/>
  <c r="L688" i="1"/>
  <c r="L687" i="1"/>
  <c r="L683" i="1"/>
  <c r="L679" i="1"/>
  <c r="L675" i="1"/>
  <c r="L671" i="1"/>
  <c r="L667" i="1"/>
  <c r="L666" i="1"/>
  <c r="L665" i="1"/>
  <c r="L664" i="1"/>
  <c r="L661" i="1"/>
  <c r="L660" i="1"/>
  <c r="L656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18" i="1"/>
  <c r="L614" i="1"/>
  <c r="L610" i="1"/>
  <c r="L609" i="1"/>
  <c r="L608" i="1"/>
  <c r="L607" i="1"/>
  <c r="L606" i="1"/>
  <c r="L602" i="1"/>
  <c r="L598" i="1"/>
  <c r="L597" i="1"/>
  <c r="L596" i="1"/>
  <c r="L595" i="1"/>
  <c r="L592" i="1"/>
  <c r="L589" i="1"/>
  <c r="L588" i="1"/>
  <c r="L587" i="1"/>
  <c r="L586" i="1"/>
  <c r="L584" i="1"/>
  <c r="L583" i="1"/>
  <c r="L582" i="1"/>
  <c r="L581" i="1"/>
  <c r="L580" i="1"/>
  <c r="L579" i="1"/>
  <c r="L578" i="1"/>
  <c r="L577" i="1"/>
  <c r="L576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0" i="1"/>
  <c r="L549" i="1"/>
  <c r="L548" i="1"/>
  <c r="L547" i="1"/>
  <c r="L546" i="1"/>
  <c r="L542" i="1"/>
  <c r="L538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19" i="1"/>
  <c r="L518" i="1"/>
  <c r="L517" i="1"/>
  <c r="L516" i="1"/>
  <c r="L515" i="1"/>
  <c r="L514" i="1"/>
  <c r="L513" i="1"/>
  <c r="L512" i="1"/>
  <c r="L506" i="1"/>
  <c r="L505" i="1"/>
  <c r="L502" i="1"/>
  <c r="L501" i="1"/>
  <c r="L498" i="1"/>
  <c r="L497" i="1"/>
  <c r="L493" i="1"/>
  <c r="L481" i="1"/>
  <c r="L480" i="1"/>
  <c r="L479" i="1"/>
  <c r="L478" i="1"/>
  <c r="L475" i="1"/>
  <c r="L474" i="1"/>
  <c r="L470" i="1"/>
  <c r="L469" i="1"/>
  <c r="L468" i="1"/>
  <c r="L467" i="1"/>
  <c r="L461" i="1"/>
  <c r="L460" i="1"/>
  <c r="L459" i="1"/>
  <c r="L458" i="1"/>
  <c r="L457" i="1"/>
  <c r="L453" i="1"/>
  <c r="L452" i="1"/>
  <c r="L451" i="1"/>
  <c r="L450" i="1"/>
  <c r="L449" i="1"/>
  <c r="L446" i="1"/>
  <c r="L445" i="1"/>
  <c r="L444" i="1"/>
  <c r="L440" i="1"/>
  <c r="L437" i="1"/>
  <c r="L436" i="1"/>
  <c r="L435" i="1"/>
  <c r="L431" i="1"/>
  <c r="L427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6" i="1"/>
  <c r="L405" i="1"/>
  <c r="L404" i="1"/>
  <c r="L403" i="1"/>
  <c r="L402" i="1"/>
  <c r="L401" i="1"/>
  <c r="L400" i="1"/>
  <c r="L399" i="1"/>
  <c r="L398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78" i="1"/>
  <c r="L377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8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0" i="1"/>
  <c r="L296" i="1"/>
  <c r="L295" i="1"/>
  <c r="L294" i="1"/>
  <c r="L293" i="1"/>
  <c r="L292" i="1"/>
  <c r="L291" i="1"/>
  <c r="L290" i="1"/>
  <c r="L289" i="1"/>
  <c r="L286" i="1"/>
  <c r="L282" i="1"/>
  <c r="L281" i="1"/>
  <c r="L280" i="1"/>
  <c r="L279" i="1"/>
  <c r="L278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48" i="1"/>
  <c r="L243" i="1"/>
  <c r="L242" i="1"/>
  <c r="L241" i="1"/>
  <c r="L240" i="1"/>
  <c r="L237" i="1"/>
  <c r="L236" i="1"/>
  <c r="L235" i="1"/>
  <c r="L234" i="1"/>
  <c r="L233" i="1"/>
  <c r="L232" i="1"/>
  <c r="L231" i="1"/>
  <c r="L230" i="1"/>
  <c r="L229" i="1"/>
  <c r="L228" i="1"/>
  <c r="L222" i="1"/>
  <c r="L217" i="1"/>
  <c r="L216" i="1"/>
  <c r="L215" i="1"/>
  <c r="L214" i="1"/>
  <c r="L213" i="1"/>
  <c r="L209" i="1"/>
  <c r="L208" i="1"/>
  <c r="L207" i="1"/>
  <c r="L206" i="1"/>
  <c r="L205" i="1"/>
  <c r="L202" i="1"/>
  <c r="L198" i="1"/>
  <c r="L194" i="1"/>
  <c r="L193" i="1"/>
  <c r="L192" i="1"/>
  <c r="L188" i="1"/>
  <c r="L184" i="1"/>
  <c r="L180" i="1"/>
  <c r="L176" i="1"/>
  <c r="L172" i="1"/>
  <c r="L168" i="1"/>
  <c r="L164" i="1"/>
  <c r="L161" i="1"/>
  <c r="L159" i="1"/>
  <c r="L151" i="1"/>
  <c r="L150" i="1"/>
  <c r="L149" i="1"/>
  <c r="L148" i="1"/>
  <c r="L146" i="1"/>
  <c r="L145" i="1"/>
  <c r="L144" i="1"/>
  <c r="L143" i="1"/>
  <c r="L142" i="1"/>
  <c r="L141" i="1"/>
  <c r="L137" i="1"/>
  <c r="L132" i="1"/>
  <c r="L131" i="1"/>
  <c r="L130" i="1"/>
  <c r="L129" i="1"/>
  <c r="L125" i="1"/>
  <c r="L124" i="1"/>
  <c r="L119" i="1"/>
  <c r="L118" i="1"/>
  <c r="L117" i="1"/>
  <c r="L116" i="1"/>
  <c r="L114" i="1"/>
  <c r="L113" i="1"/>
  <c r="L112" i="1"/>
  <c r="L111" i="1"/>
  <c r="L110" i="1"/>
  <c r="L109" i="1"/>
  <c r="L108" i="1"/>
  <c r="L107" i="1"/>
  <c r="L106" i="1"/>
  <c r="L105" i="1"/>
  <c r="L104" i="1"/>
  <c r="L101" i="1"/>
  <c r="L97" i="1"/>
  <c r="L96" i="1"/>
  <c r="L95" i="1"/>
  <c r="L94" i="1"/>
  <c r="L93" i="1"/>
  <c r="L92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57" i="1"/>
  <c r="L56" i="1"/>
  <c r="L55" i="1"/>
  <c r="L54" i="1"/>
  <c r="L53" i="1"/>
  <c r="L49" i="1"/>
  <c r="L48" i="1"/>
  <c r="L47" i="1"/>
  <c r="L46" i="1"/>
  <c r="L45" i="1"/>
  <c r="L40" i="1"/>
  <c r="L39" i="1"/>
  <c r="L35" i="1"/>
  <c r="L34" i="1"/>
  <c r="L30" i="1"/>
  <c r="L29" i="1"/>
  <c r="L26" i="1"/>
  <c r="L23" i="1"/>
  <c r="L22" i="1"/>
  <c r="L18" i="1"/>
  <c r="L17" i="1"/>
  <c r="L12" i="1"/>
  <c r="L11" i="1"/>
  <c r="G163" i="1"/>
  <c r="G162" i="1" s="1"/>
  <c r="L162" i="1" s="1"/>
  <c r="G160" i="1"/>
  <c r="L160" i="1" s="1"/>
  <c r="L773" i="1" l="1"/>
  <c r="L772" i="1"/>
  <c r="J766" i="1"/>
  <c r="J765" i="1" s="1"/>
  <c r="L708" i="1"/>
  <c r="J706" i="1"/>
  <c r="L707" i="1"/>
  <c r="G703" i="1"/>
  <c r="J574" i="1"/>
  <c r="J573" i="1" s="1"/>
  <c r="J551" i="1" s="1"/>
  <c r="L575" i="1"/>
  <c r="L163" i="1"/>
  <c r="G863" i="1"/>
  <c r="L863" i="1" s="1"/>
  <c r="J820" i="1"/>
  <c r="J811" i="1" s="1"/>
  <c r="L821" i="1"/>
  <c r="G158" i="1"/>
  <c r="L158" i="1" s="1"/>
  <c r="G720" i="1"/>
  <c r="L720" i="1" s="1"/>
  <c r="G605" i="1"/>
  <c r="L605" i="1" s="1"/>
  <c r="G260" i="1"/>
  <c r="L260" i="1" s="1"/>
  <c r="G591" i="1"/>
  <c r="L591" i="1" s="1"/>
  <c r="G594" i="1"/>
  <c r="L594" i="1" s="1"/>
  <c r="G537" i="1"/>
  <c r="G655" i="1"/>
  <c r="G781" i="1"/>
  <c r="L781" i="1" s="1"/>
  <c r="G778" i="1"/>
  <c r="G344" i="1"/>
  <c r="L344" i="1" s="1"/>
  <c r="G327" i="1"/>
  <c r="L327" i="1" s="1"/>
  <c r="G307" i="1"/>
  <c r="L307" i="1" s="1"/>
  <c r="G511" i="1"/>
  <c r="L511" i="1" s="1"/>
  <c r="G227" i="1"/>
  <c r="L227" i="1" s="1"/>
  <c r="G891" i="1"/>
  <c r="L891" i="1" s="1"/>
  <c r="G179" i="1"/>
  <c r="L179" i="1" s="1"/>
  <c r="G601" i="1"/>
  <c r="L601" i="1" s="1"/>
  <c r="G869" i="1"/>
  <c r="G835" i="1"/>
  <c r="L835" i="1" s="1"/>
  <c r="G727" i="1"/>
  <c r="L727" i="1" s="1"/>
  <c r="G277" i="1"/>
  <c r="G831" i="1"/>
  <c r="L831" i="1" s="1"/>
  <c r="G175" i="1"/>
  <c r="L175" i="1" s="1"/>
  <c r="G167" i="1"/>
  <c r="L167" i="1" s="1"/>
  <c r="G426" i="1"/>
  <c r="G171" i="1"/>
  <c r="L171" i="1" s="1"/>
  <c r="G434" i="1"/>
  <c r="L434" i="1" s="1"/>
  <c r="G439" i="1"/>
  <c r="L439" i="1" s="1"/>
  <c r="G201" i="1"/>
  <c r="G197" i="1"/>
  <c r="G191" i="1"/>
  <c r="G60" i="1"/>
  <c r="G52" i="1"/>
  <c r="G44" i="1"/>
  <c r="G183" i="1"/>
  <c r="G187" i="1"/>
  <c r="G212" i="1"/>
  <c r="G852" i="1"/>
  <c r="G103" i="1"/>
  <c r="G10" i="1"/>
  <c r="G247" i="1"/>
  <c r="L247" i="1" s="1"/>
  <c r="G299" i="1"/>
  <c r="G221" i="1"/>
  <c r="G733" i="1"/>
  <c r="L733" i="1" s="1"/>
  <c r="G285" i="1"/>
  <c r="G128" i="1"/>
  <c r="G123" i="1"/>
  <c r="G91" i="1"/>
  <c r="G140" i="1"/>
  <c r="G136" i="1"/>
  <c r="G686" i="1"/>
  <c r="G685" i="1" s="1"/>
  <c r="G28" i="1"/>
  <c r="G25" i="1"/>
  <c r="G21" i="1"/>
  <c r="G16" i="1"/>
  <c r="G38" i="1"/>
  <c r="G33" i="1"/>
  <c r="G504" i="1"/>
  <c r="G496" i="1"/>
  <c r="G500" i="1"/>
  <c r="G456" i="1"/>
  <c r="G448" i="1"/>
  <c r="L448" i="1" s="1"/>
  <c r="G376" i="1"/>
  <c r="G380" i="1"/>
  <c r="G430" i="1"/>
  <c r="G397" i="1"/>
  <c r="G492" i="1"/>
  <c r="L492" i="1" s="1"/>
  <c r="G473" i="1"/>
  <c r="G477" i="1"/>
  <c r="G826" i="1"/>
  <c r="G856" i="1"/>
  <c r="L856" i="1" s="1"/>
  <c r="G691" i="1"/>
  <c r="G794" i="1"/>
  <c r="G789" i="1"/>
  <c r="G785" i="1"/>
  <c r="G799" i="1"/>
  <c r="G803" i="1"/>
  <c r="L803" i="1" s="1"/>
  <c r="G670" i="1"/>
  <c r="L670" i="1" s="1"/>
  <c r="G678" i="1"/>
  <c r="G659" i="1"/>
  <c r="G663" i="1"/>
  <c r="G699" i="1"/>
  <c r="L699" i="1" s="1"/>
  <c r="G541" i="1"/>
  <c r="G545" i="1"/>
  <c r="L545" i="1" s="1"/>
  <c r="G613" i="1"/>
  <c r="G617" i="1"/>
  <c r="G860" i="1"/>
  <c r="G737" i="1"/>
  <c r="G674" i="1"/>
  <c r="G682" i="1"/>
  <c r="L682" i="1" s="1"/>
  <c r="G758" i="1"/>
  <c r="G115" i="1"/>
  <c r="L115" i="1" s="1"/>
  <c r="G239" i="1"/>
  <c r="G809" i="1"/>
  <c r="G433" i="1" l="1"/>
  <c r="L433" i="1" s="1"/>
  <c r="L706" i="1"/>
  <c r="J701" i="1"/>
  <c r="J520" i="1" s="1"/>
  <c r="J872" i="1"/>
  <c r="J871" i="1" s="1"/>
  <c r="G438" i="1"/>
  <c r="L438" i="1" s="1"/>
  <c r="G593" i="1"/>
  <c r="L593" i="1" s="1"/>
  <c r="G604" i="1"/>
  <c r="L604" i="1" s="1"/>
  <c r="L574" i="1"/>
  <c r="L239" i="1"/>
  <c r="G681" i="1"/>
  <c r="L681" i="1" s="1"/>
  <c r="G544" i="1"/>
  <c r="G543" i="1" s="1"/>
  <c r="L543" i="1" s="1"/>
  <c r="G170" i="1"/>
  <c r="L170" i="1" s="1"/>
  <c r="G166" i="1"/>
  <c r="L166" i="1" s="1"/>
  <c r="G510" i="1"/>
  <c r="L510" i="1" s="1"/>
  <c r="G702" i="1"/>
  <c r="L702" i="1" s="1"/>
  <c r="L703" i="1"/>
  <c r="L573" i="1"/>
  <c r="G190" i="1"/>
  <c r="L191" i="1"/>
  <c r="G276" i="1"/>
  <c r="L277" i="1"/>
  <c r="L820" i="1"/>
  <c r="G788" i="1"/>
  <c r="L788" i="1" s="1"/>
  <c r="L789" i="1"/>
  <c r="G495" i="1"/>
  <c r="L495" i="1" s="1"/>
  <c r="L496" i="1"/>
  <c r="G15" i="1"/>
  <c r="L16" i="1"/>
  <c r="L685" i="1"/>
  <c r="L686" i="1"/>
  <c r="G122" i="1"/>
  <c r="L123" i="1"/>
  <c r="G732" i="1"/>
  <c r="G246" i="1"/>
  <c r="G851" i="1"/>
  <c r="L852" i="1"/>
  <c r="G43" i="1"/>
  <c r="L44" i="1"/>
  <c r="G196" i="1"/>
  <c r="L197" i="1"/>
  <c r="G834" i="1"/>
  <c r="G600" i="1"/>
  <c r="G226" i="1"/>
  <c r="G509" i="1"/>
  <c r="G536" i="1"/>
  <c r="L537" i="1"/>
  <c r="G859" i="1"/>
  <c r="L860" i="1"/>
  <c r="G662" i="1"/>
  <c r="L662" i="1" s="1"/>
  <c r="L663" i="1"/>
  <c r="G784" i="1"/>
  <c r="L785" i="1"/>
  <c r="G472" i="1"/>
  <c r="L472" i="1" s="1"/>
  <c r="L473" i="1"/>
  <c r="G499" i="1"/>
  <c r="L499" i="1" s="1"/>
  <c r="L500" i="1"/>
  <c r="G90" i="1"/>
  <c r="L91" i="1"/>
  <c r="G99" i="1"/>
  <c r="G98" i="1" s="1"/>
  <c r="L100" i="1"/>
  <c r="G182" i="1"/>
  <c r="L183" i="1"/>
  <c r="G616" i="1"/>
  <c r="L617" i="1"/>
  <c r="G658" i="1"/>
  <c r="L658" i="1" s="1"/>
  <c r="L659" i="1"/>
  <c r="G855" i="1"/>
  <c r="G447" i="1"/>
  <c r="L447" i="1" s="1"/>
  <c r="G612" i="1"/>
  <c r="L613" i="1"/>
  <c r="G677" i="1"/>
  <c r="L678" i="1"/>
  <c r="G793" i="1"/>
  <c r="L793" i="1" s="1"/>
  <c r="L794" i="1"/>
  <c r="G825" i="1"/>
  <c r="L826" i="1"/>
  <c r="G491" i="1"/>
  <c r="G379" i="1"/>
  <c r="L379" i="1" s="1"/>
  <c r="L380" i="1"/>
  <c r="G442" i="1"/>
  <c r="L443" i="1"/>
  <c r="G503" i="1"/>
  <c r="L503" i="1" s="1"/>
  <c r="L504" i="1"/>
  <c r="G20" i="1"/>
  <c r="L20" i="1" s="1"/>
  <c r="L21" i="1"/>
  <c r="G135" i="1"/>
  <c r="L136" i="1"/>
  <c r="G127" i="1"/>
  <c r="L128" i="1"/>
  <c r="G220" i="1"/>
  <c r="L221" i="1"/>
  <c r="G9" i="1"/>
  <c r="L10" i="1"/>
  <c r="G211" i="1"/>
  <c r="L212" i="1"/>
  <c r="G51" i="1"/>
  <c r="L52" i="1"/>
  <c r="G200" i="1"/>
  <c r="L201" i="1"/>
  <c r="G425" i="1"/>
  <c r="L426" i="1"/>
  <c r="G830" i="1"/>
  <c r="G726" i="1"/>
  <c r="G890" i="1"/>
  <c r="G326" i="1"/>
  <c r="G343" i="1"/>
  <c r="G780" i="1"/>
  <c r="L780" i="1" s="1"/>
  <c r="G590" i="1"/>
  <c r="G585" i="1" s="1"/>
  <c r="G719" i="1"/>
  <c r="G157" i="1"/>
  <c r="G429" i="1"/>
  <c r="L430" i="1"/>
  <c r="G37" i="1"/>
  <c r="L38" i="1"/>
  <c r="G27" i="1"/>
  <c r="L27" i="1" s="1"/>
  <c r="L28" i="1"/>
  <c r="G777" i="1"/>
  <c r="L777" i="1" s="1"/>
  <c r="L778" i="1"/>
  <c r="G757" i="1"/>
  <c r="L758" i="1"/>
  <c r="G540" i="1"/>
  <c r="L541" i="1"/>
  <c r="G761" i="1"/>
  <c r="L761" i="1" s="1"/>
  <c r="L762" i="1"/>
  <c r="G673" i="1"/>
  <c r="L674" i="1"/>
  <c r="G802" i="1"/>
  <c r="G808" i="1"/>
  <c r="L809" i="1"/>
  <c r="G736" i="1"/>
  <c r="L737" i="1"/>
  <c r="G698" i="1"/>
  <c r="G669" i="1"/>
  <c r="G798" i="1"/>
  <c r="L799" i="1"/>
  <c r="G690" i="1"/>
  <c r="L691" i="1"/>
  <c r="G476" i="1"/>
  <c r="L476" i="1" s="1"/>
  <c r="L477" i="1"/>
  <c r="G396" i="1"/>
  <c r="L397" i="1"/>
  <c r="G375" i="1"/>
  <c r="L376" i="1"/>
  <c r="G455" i="1"/>
  <c r="L456" i="1"/>
  <c r="G32" i="1"/>
  <c r="L33" i="1"/>
  <c r="G24" i="1"/>
  <c r="L24" i="1" s="1"/>
  <c r="L25" i="1"/>
  <c r="G139" i="1"/>
  <c r="L140" i="1"/>
  <c r="G284" i="1"/>
  <c r="L285" i="1"/>
  <c r="G298" i="1"/>
  <c r="L299" i="1"/>
  <c r="G102" i="1"/>
  <c r="L102" i="1" s="1"/>
  <c r="L103" i="1"/>
  <c r="G186" i="1"/>
  <c r="L187" i="1"/>
  <c r="G59" i="1"/>
  <c r="L60" i="1"/>
  <c r="G174" i="1"/>
  <c r="G868" i="1"/>
  <c r="L869" i="1"/>
  <c r="G178" i="1"/>
  <c r="G306" i="1"/>
  <c r="G654" i="1"/>
  <c r="L655" i="1"/>
  <c r="G259" i="1"/>
  <c r="L442" i="1" l="1"/>
  <c r="G441" i="1"/>
  <c r="L441" i="1"/>
  <c r="G432" i="1"/>
  <c r="L432" i="1" s="1"/>
  <c r="G776" i="1"/>
  <c r="G374" i="1"/>
  <c r="G169" i="1"/>
  <c r="L169" i="1" s="1"/>
  <c r="G603" i="1"/>
  <c r="L603" i="1" s="1"/>
  <c r="L757" i="1"/>
  <c r="G756" i="1"/>
  <c r="G739" i="1" s="1"/>
  <c r="L739" i="1" s="1"/>
  <c r="G783" i="1"/>
  <c r="G165" i="1"/>
  <c r="L165" i="1" s="1"/>
  <c r="G657" i="1"/>
  <c r="L657" i="1" s="1"/>
  <c r="G680" i="1"/>
  <c r="L680" i="1" s="1"/>
  <c r="G494" i="1"/>
  <c r="L494" i="1" s="1"/>
  <c r="L544" i="1"/>
  <c r="G471" i="1"/>
  <c r="G867" i="1"/>
  <c r="L868" i="1"/>
  <c r="G689" i="1"/>
  <c r="L690" i="1"/>
  <c r="L326" i="1"/>
  <c r="G325" i="1"/>
  <c r="L325" i="1" s="1"/>
  <c r="G181" i="1"/>
  <c r="L181" i="1" s="1"/>
  <c r="L182" i="1"/>
  <c r="L226" i="1"/>
  <c r="G225" i="1"/>
  <c r="G223" i="1" s="1"/>
  <c r="G672" i="1"/>
  <c r="L672" i="1" s="1"/>
  <c r="L673" i="1"/>
  <c r="G539" i="1"/>
  <c r="L539" i="1" s="1"/>
  <c r="L540" i="1"/>
  <c r="G36" i="1"/>
  <c r="L36" i="1" s="1"/>
  <c r="L37" i="1"/>
  <c r="L590" i="1"/>
  <c r="L890" i="1"/>
  <c r="G889" i="1"/>
  <c r="G872" i="1" s="1"/>
  <c r="G871" i="1" s="1"/>
  <c r="G424" i="1"/>
  <c r="L425" i="1"/>
  <c r="G50" i="1"/>
  <c r="L50" i="1" s="1"/>
  <c r="L51" i="1"/>
  <c r="G8" i="1"/>
  <c r="L9" i="1"/>
  <c r="G126" i="1"/>
  <c r="L126" i="1" s="1"/>
  <c r="L127" i="1"/>
  <c r="L600" i="1"/>
  <c r="G599" i="1"/>
  <c r="L599" i="1" s="1"/>
  <c r="G195" i="1"/>
  <c r="L195" i="1" s="1"/>
  <c r="L196" i="1"/>
  <c r="G850" i="1"/>
  <c r="L851" i="1"/>
  <c r="G121" i="1"/>
  <c r="L122" i="1"/>
  <c r="G14" i="1"/>
  <c r="L15" i="1"/>
  <c r="G189" i="1"/>
  <c r="L189" i="1" s="1"/>
  <c r="L190" i="1"/>
  <c r="L776" i="1"/>
  <c r="G454" i="1"/>
  <c r="L454" i="1" s="1"/>
  <c r="L455" i="1"/>
  <c r="G697" i="1"/>
  <c r="L697" i="1" s="1"/>
  <c r="L698" i="1"/>
  <c r="L719" i="1"/>
  <c r="G718" i="1"/>
  <c r="G490" i="1"/>
  <c r="L490" i="1" s="1"/>
  <c r="L491" i="1"/>
  <c r="G89" i="1"/>
  <c r="L89" i="1" s="1"/>
  <c r="L90" i="1"/>
  <c r="G19" i="1"/>
  <c r="L19" i="1" s="1"/>
  <c r="L306" i="1"/>
  <c r="G305" i="1"/>
  <c r="L305" i="1" s="1"/>
  <c r="L174" i="1"/>
  <c r="G173" i="1"/>
  <c r="L173" i="1" s="1"/>
  <c r="G258" i="1"/>
  <c r="G257" i="1" s="1"/>
  <c r="L259" i="1"/>
  <c r="L178" i="1"/>
  <c r="G177" i="1"/>
  <c r="L177" i="1" s="1"/>
  <c r="G185" i="1"/>
  <c r="L185" i="1" s="1"/>
  <c r="L186" i="1"/>
  <c r="G297" i="1"/>
  <c r="L298" i="1"/>
  <c r="G138" i="1"/>
  <c r="L138" i="1" s="1"/>
  <c r="L139" i="1"/>
  <c r="G31" i="1"/>
  <c r="L31" i="1" s="1"/>
  <c r="L32" i="1"/>
  <c r="L375" i="1"/>
  <c r="L374" i="1"/>
  <c r="G797" i="1"/>
  <c r="L797" i="1" s="1"/>
  <c r="L798" i="1"/>
  <c r="G735" i="1"/>
  <c r="L735" i="1" s="1"/>
  <c r="L736" i="1"/>
  <c r="G807" i="1"/>
  <c r="L808" i="1"/>
  <c r="L726" i="1"/>
  <c r="G722" i="1"/>
  <c r="L722" i="1" s="1"/>
  <c r="G824" i="1"/>
  <c r="L825" i="1"/>
  <c r="G676" i="1"/>
  <c r="L676" i="1" s="1"/>
  <c r="L677" i="1"/>
  <c r="G854" i="1"/>
  <c r="L854" i="1" s="1"/>
  <c r="L855" i="1"/>
  <c r="G615" i="1"/>
  <c r="L615" i="1" s="1"/>
  <c r="L616" i="1"/>
  <c r="L98" i="1"/>
  <c r="L99" i="1"/>
  <c r="L784" i="1"/>
  <c r="G858" i="1"/>
  <c r="L858" i="1" s="1"/>
  <c r="L859" i="1"/>
  <c r="L536" i="1"/>
  <c r="G535" i="1"/>
  <c r="L834" i="1"/>
  <c r="G833" i="1"/>
  <c r="L833" i="1" s="1"/>
  <c r="G245" i="1"/>
  <c r="G244" i="1" s="1"/>
  <c r="L246" i="1"/>
  <c r="G653" i="1"/>
  <c r="L653" i="1" s="1"/>
  <c r="L654" i="1"/>
  <c r="G58" i="1"/>
  <c r="L58" i="1" s="1"/>
  <c r="L59" i="1"/>
  <c r="G283" i="1"/>
  <c r="L283" i="1" s="1"/>
  <c r="L284" i="1"/>
  <c r="G395" i="1"/>
  <c r="L395" i="1" s="1"/>
  <c r="L396" i="1"/>
  <c r="G611" i="1"/>
  <c r="L611" i="1" s="1"/>
  <c r="L612" i="1"/>
  <c r="J805" i="1"/>
  <c r="J906" i="1" s="1"/>
  <c r="G668" i="1"/>
  <c r="L668" i="1" s="1"/>
  <c r="L669" i="1"/>
  <c r="G801" i="1"/>
  <c r="L801" i="1" s="1"/>
  <c r="L802" i="1"/>
  <c r="G428" i="1"/>
  <c r="L428" i="1" s="1"/>
  <c r="L429" i="1"/>
  <c r="L157" i="1"/>
  <c r="G156" i="1"/>
  <c r="L343" i="1"/>
  <c r="G342" i="1"/>
  <c r="L830" i="1"/>
  <c r="G829" i="1"/>
  <c r="G199" i="1"/>
  <c r="L199" i="1" s="1"/>
  <c r="L200" i="1"/>
  <c r="G210" i="1"/>
  <c r="L211" i="1"/>
  <c r="G219" i="1"/>
  <c r="L220" i="1"/>
  <c r="G134" i="1"/>
  <c r="L135" i="1"/>
  <c r="L509" i="1"/>
  <c r="G508" i="1"/>
  <c r="G42" i="1"/>
  <c r="L43" i="1"/>
  <c r="G731" i="1"/>
  <c r="L731" i="1" s="1"/>
  <c r="L732" i="1"/>
  <c r="G275" i="1"/>
  <c r="L276" i="1"/>
  <c r="L756" i="1" l="1"/>
  <c r="G521" i="1"/>
  <c r="G828" i="1"/>
  <c r="L828" i="1" s="1"/>
  <c r="G837" i="1"/>
  <c r="L837" i="1" s="1"/>
  <c r="G133" i="1"/>
  <c r="L133" i="1" s="1"/>
  <c r="G147" i="1"/>
  <c r="L147" i="1" s="1"/>
  <c r="L407" i="1"/>
  <c r="G288" i="1"/>
  <c r="G766" i="1"/>
  <c r="G684" i="1"/>
  <c r="L684" i="1" s="1"/>
  <c r="L783" i="1"/>
  <c r="L471" i="1"/>
  <c r="G466" i="1"/>
  <c r="L466" i="1" s="1"/>
  <c r="G329" i="1"/>
  <c r="L329" i="1" s="1"/>
  <c r="G623" i="1"/>
  <c r="L623" i="1" s="1"/>
  <c r="L551" i="1"/>
  <c r="L829" i="1"/>
  <c r="L889" i="1"/>
  <c r="G811" i="1"/>
  <c r="L811" i="1" s="1"/>
  <c r="L824" i="1"/>
  <c r="L297" i="1"/>
  <c r="G120" i="1"/>
  <c r="L120" i="1" s="1"/>
  <c r="L121" i="1"/>
  <c r="L689" i="1"/>
  <c r="L156" i="1"/>
  <c r="L275" i="1"/>
  <c r="G274" i="1"/>
  <c r="L274" i="1" s="1"/>
  <c r="L134" i="1"/>
  <c r="G806" i="1"/>
  <c r="L807" i="1"/>
  <c r="L342" i="1"/>
  <c r="L535" i="1"/>
  <c r="L718" i="1"/>
  <c r="G701" i="1"/>
  <c r="L701" i="1" s="1"/>
  <c r="L585" i="1"/>
  <c r="L225" i="1"/>
  <c r="G224" i="1"/>
  <c r="L224" i="1" s="1"/>
  <c r="L223" i="1"/>
  <c r="L42" i="1"/>
  <c r="G41" i="1"/>
  <c r="L41" i="1" s="1"/>
  <c r="L210" i="1"/>
  <c r="G204" i="1"/>
  <c r="G203" i="1" s="1"/>
  <c r="G507" i="1"/>
  <c r="L507" i="1" s="1"/>
  <c r="L508" i="1"/>
  <c r="G218" i="1"/>
  <c r="L218" i="1" s="1"/>
  <c r="L219" i="1"/>
  <c r="L245" i="1"/>
  <c r="L257" i="1"/>
  <c r="L258" i="1"/>
  <c r="L14" i="1"/>
  <c r="G13" i="1"/>
  <c r="L13" i="1" s="1"/>
  <c r="L850" i="1"/>
  <c r="G7" i="1"/>
  <c r="L8" i="1"/>
  <c r="L424" i="1"/>
  <c r="G862" i="1"/>
  <c r="L862" i="1" s="1"/>
  <c r="L867" i="1"/>
  <c r="G520" i="1" l="1"/>
  <c r="G6" i="1"/>
  <c r="G805" i="1"/>
  <c r="G287" i="1"/>
  <c r="G238" i="1"/>
  <c r="L238" i="1"/>
  <c r="L204" i="1"/>
  <c r="L203" i="1"/>
  <c r="L806" i="1"/>
  <c r="L872" i="1"/>
  <c r="L288" i="1"/>
  <c r="L7" i="1"/>
  <c r="L244" i="1"/>
  <c r="L521" i="1"/>
  <c r="G765" i="1"/>
  <c r="L765" i="1" s="1"/>
  <c r="L766" i="1"/>
  <c r="L6" i="1" l="1"/>
  <c r="G906" i="1"/>
  <c r="L906" i="1" s="1"/>
  <c r="L520" i="1"/>
  <c r="L805" i="1"/>
  <c r="L871" i="1"/>
  <c r="L287" i="1"/>
</calcChain>
</file>

<file path=xl/sharedStrings.xml><?xml version="1.0" encoding="utf-8"?>
<sst xmlns="http://schemas.openxmlformats.org/spreadsheetml/2006/main" count="3345" uniqueCount="469">
  <si>
    <t>(тыс. руб.)</t>
  </si>
  <si>
    <t>Наименование показателя</t>
  </si>
  <si>
    <t>РзПр</t>
  </si>
  <si>
    <t>ЦСР</t>
  </si>
  <si>
    <t>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</si>
  <si>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</si>
  <si>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</si>
  <si>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</si>
  <si>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</si>
  <si>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</si>
  <si>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</si>
  <si>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</si>
  <si>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</si>
  <si>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</si>
  <si>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</si>
  <si>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</si>
  <si>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</si>
  <si>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</si>
  <si>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</si>
  <si>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</si>
  <si>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</si>
  <si>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</si>
  <si>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</si>
  <si>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</si>
  <si>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</si>
  <si>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</si>
  <si>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</si>
  <si>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</si>
  <si>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</si>
  <si>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</si>
  <si>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</si>
  <si>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</si>
  <si>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</si>
  <si>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</si>
  <si>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</si>
  <si>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</si>
  <si>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</si>
  <si>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</si>
  <si>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</si>
  <si>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</si>
  <si>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</si>
  <si>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</si>
  <si>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</si>
  <si>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</si>
  <si>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</si>
  <si>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</si>
  <si>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</si>
  <si>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</si>
  <si>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</si>
  <si>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</si>
  <si>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</si>
  <si>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</si>
  <si>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</si>
  <si>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</si>
  <si>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</si>
  <si>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</si>
  <si>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</si>
  <si>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</si>
  <si>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</si>
  <si>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</si>
  <si>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</si>
  <si>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</si>
  <si>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</si>
  <si>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</si>
  <si>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</si>
  <si>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</si>
  <si>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</si>
  <si>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</si>
  <si>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</si>
  <si>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</si>
  <si>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</si>
  <si>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</si>
  <si>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</si>
  <si>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</si>
  <si>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</si>
  <si>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</si>
  <si>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</si>
  <si>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</si>
  <si>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</si>
  <si>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</si>
  <si>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</si>
  <si>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</si>
  <si>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</si>
  <si>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9900007110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</si>
  <si>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</si>
  <si>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</si>
  <si>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</si>
  <si>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</si>
  <si>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</si>
  <si>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</si>
  <si>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</si>
  <si>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</si>
  <si>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</si>
  <si>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</si>
  <si>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</si>
  <si>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</si>
  <si>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</si>
  <si>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</si>
  <si>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</si>
  <si>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Премии и гранты</t>
  </si>
  <si>
    <t>350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</si>
  <si>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</si>
  <si>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</si>
  <si>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</si>
  <si>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</si>
  <si>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2020-2022 годы"</t>
  </si>
  <si>
    <t>6600002730</t>
  </si>
  <si>
    <t>Муниципальная программа "Профилактика правонарушений в городе Оби Новосибирской области на 2020-2022 годы"</t>
  </si>
  <si>
    <t>6600003730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</si>
  <si>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</si>
  <si>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</si>
  <si>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</si>
  <si>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</si>
  <si>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</si>
  <si>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</si>
  <si>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</si>
  <si>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</si>
  <si>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</si>
  <si>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</si>
  <si>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</si>
  <si>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</si>
  <si>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</si>
  <si>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</si>
  <si>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</si>
  <si>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</si>
  <si>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</si>
  <si>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</si>
  <si>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</si>
  <si>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</si>
  <si>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</si>
  <si>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</si>
  <si>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</si>
  <si>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</si>
  <si>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</si>
  <si>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</si>
  <si>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</si>
  <si>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</si>
  <si>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</si>
  <si>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"Развитие гражданской обороны, снижение рисков и смягчение последствий чрезвычайных ситуаций природного и техногенного характера на территории города Оби Новосибирской области на 2020 год"</t>
  </si>
  <si>
    <t>6600000730</t>
  </si>
  <si>
    <t xml:space="preserve">Защита населения и территории от чрезвычайных ситуаций природного и техногенного характера, пожарная безопасность	</t>
  </si>
  <si>
    <t>0310</t>
  </si>
  <si>
    <t>Обеспечение пожарной безопасности</t>
  </si>
  <si>
    <t>9900007190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</si>
  <si>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</si>
  <si>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</si>
  <si>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</si>
  <si>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</si>
  <si>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</si>
  <si>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</si>
  <si>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</si>
  <si>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</si>
  <si>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</si>
  <si>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</si>
  <si>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</si>
  <si>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</si>
  <si>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</si>
  <si>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</si>
  <si>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</si>
  <si>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0409</t>
  </si>
  <si>
    <t>6600001126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</si>
  <si>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</si>
  <si>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</si>
  <si>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</si>
  <si>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</si>
  <si>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</si>
  <si>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</si>
  <si>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</si>
  <si>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</si>
  <si>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</si>
  <si>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</si>
  <si>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</si>
  <si>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</si>
  <si>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</si>
  <si>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</si>
  <si>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</si>
  <si>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</si>
  <si>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</si>
  <si>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</si>
  <si>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</si>
  <si>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</si>
  <si>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</si>
  <si>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</si>
  <si>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</si>
  <si>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</si>
  <si>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</si>
  <si>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</si>
  <si>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</si>
  <si>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</si>
  <si>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</si>
  <si>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</si>
  <si>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</si>
  <si>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</si>
  <si>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Муниципальная программа "Переселение граждан из аварийного жилищного фонда, признанного таковыми на территории города Оби НСО после 01.01.2012 года, на 2020-2022 годы</t>
  </si>
  <si>
    <t>6600000373</t>
  </si>
  <si>
    <t>Мероприятия в сфере коммунального хозяйства</t>
  </si>
  <si>
    <t>9900007250</t>
  </si>
  <si>
    <t>Резервный фонд Правительства Новосибирской области</t>
  </si>
  <si>
    <t>9900020540</t>
  </si>
  <si>
    <t>Резервный фонд Правительства Новосибирской области (софинансирование)</t>
  </si>
  <si>
    <t>9900020549</t>
  </si>
  <si>
    <t>Обеспечение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жилищно-коммунальное хозяйства</t>
  </si>
  <si>
    <t>990F367483</t>
  </si>
  <si>
    <t>Муниципальная программа "Обеспечение устойчивого сокращения непригодного для проживания жилищного фонда на территории города Оби Новосибирской области на 2019-2025 г."(софинансирование к Обеспечению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жилищно-коммунального хозяйства)</t>
  </si>
  <si>
    <t>990F36748S</t>
  </si>
  <si>
    <t>Коммунальное хозяйство</t>
  </si>
  <si>
    <t>0502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</si>
  <si>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</si>
  <si>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</si>
  <si>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Строительство и реконструкция объектов централизованных систем водоотведения</t>
  </si>
  <si>
    <t>0940071010</t>
  </si>
  <si>
    <t>софинансирование к строительству и реконструкции объектов централизованных систем водоотведения</t>
  </si>
  <si>
    <t>0940071019</t>
  </si>
  <si>
    <t>6600000673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</si>
  <si>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</si>
  <si>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</si>
  <si>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Мероприятия в области коммунального хозяйства</t>
  </si>
  <si>
    <t>9900000126</t>
  </si>
  <si>
    <t>Субсидия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</si>
  <si>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</si>
  <si>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</si>
  <si>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</si>
  <si>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</si>
  <si>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</si>
  <si>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</si>
  <si>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</si>
  <si>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_x000D_
учреждений</t>
  </si>
  <si>
    <t>119</t>
  </si>
  <si>
    <t>Фонд Модернизации ЖКХ "Реконструкция системы водоотведения города Оби НСО"</t>
  </si>
  <si>
    <t>9900007342</t>
  </si>
  <si>
    <t>Субсидия на реализацию жилищного законодательства</t>
  </si>
  <si>
    <t>9900021390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</si>
  <si>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</si>
  <si>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</si>
  <si>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</si>
  <si>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</si>
  <si>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Благоустройство</t>
  </si>
  <si>
    <t>0503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</si>
  <si>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</si>
  <si>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</si>
  <si>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</si>
  <si>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</si>
  <si>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</si>
  <si>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</si>
  <si>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</si>
  <si>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</si>
  <si>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</si>
  <si>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</si>
  <si>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</si>
  <si>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</si>
  <si>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</si>
  <si>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</si>
  <si>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</si>
  <si>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Прочие мероприятия по благоустройству городских округов</t>
  </si>
  <si>
    <t>9900007290</t>
  </si>
  <si>
    <t>Другие вопросы в области жилищно-коммунального хозяйства</t>
  </si>
  <si>
    <t>0505</t>
  </si>
  <si>
    <t>Софинансирование к модернизации коммунальной инфраструктуры</t>
  </si>
  <si>
    <t>3200072559</t>
  </si>
  <si>
    <t>Обеспечение деятельности учреждений</t>
  </si>
  <si>
    <t>9900000590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</si>
  <si>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</si>
  <si>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</si>
  <si>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</si>
  <si>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</si>
  <si>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</si>
  <si>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</si>
  <si>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6600000630</t>
  </si>
  <si>
    <t>Мероприятия в области охраны окружающей среды</t>
  </si>
  <si>
    <t>9900007350</t>
  </si>
  <si>
    <t>ОБРАЗОВАНИЕ</t>
  </si>
  <si>
    <t>0700</t>
  </si>
  <si>
    <t>Дошкольное образование</t>
  </si>
  <si>
    <t>0701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</si>
  <si>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</si>
  <si>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</si>
  <si>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</si>
  <si>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</si>
  <si>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</si>
  <si>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</si>
  <si>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</si>
  <si>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0711103920</t>
  </si>
  <si>
    <t>Муниципальная программа "Развитие системы образования г. Оби НСО на 2017-2020 гг."</t>
  </si>
  <si>
    <t>6600000129</t>
  </si>
  <si>
    <t>Выполнение переданных полномочий</t>
  </si>
  <si>
    <t>9900070100</t>
  </si>
  <si>
    <t>Субсидия на иные цели</t>
  </si>
  <si>
    <t>9900070200</t>
  </si>
  <si>
    <t>Мероприятие по технологическому присоединению к электрическим сетям</t>
  </si>
  <si>
    <t>9900073500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</si>
  <si>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</si>
  <si>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</si>
  <si>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</si>
  <si>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</si>
  <si>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</si>
  <si>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</si>
  <si>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</si>
  <si>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</si>
  <si>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</si>
  <si>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</si>
  <si>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</si>
  <si>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</si>
  <si>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</si>
  <si>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</si>
  <si>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</si>
  <si>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</si>
  <si>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6600006129</t>
  </si>
  <si>
    <t>Дополнительное образование детей</t>
  </si>
  <si>
    <t>0703</t>
  </si>
  <si>
    <t>Субсидии на 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"Развития образования, создание условий для социализации детей и учащейся молодежи в Новосибирской области</t>
  </si>
  <si>
    <t>070E254911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</si>
  <si>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</si>
  <si>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</si>
  <si>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</si>
  <si>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</si>
  <si>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</si>
  <si>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</si>
  <si>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</si>
  <si>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</si>
  <si>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</si>
  <si>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</si>
  <si>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</si>
  <si>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</si>
  <si>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</si>
  <si>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</si>
  <si>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</si>
  <si>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</si>
  <si>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</si>
  <si>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</si>
  <si>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</si>
  <si>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</si>
  <si>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</si>
  <si>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</si>
  <si>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</si>
  <si>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</si>
  <si>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0400070358</t>
  </si>
  <si>
    <t>0400070359</t>
  </si>
  <si>
    <t>Муниципальная программа "Укрепление общественного здоровья на 2021-2024 годы"</t>
  </si>
  <si>
    <t>6600004731</t>
  </si>
  <si>
    <t>Муниципальная программа "Молодежная политика города Оби на 2020-2022 годы"</t>
  </si>
  <si>
    <t>6600009730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</si>
  <si>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</si>
  <si>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</si>
  <si>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</si>
  <si>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</si>
  <si>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</si>
  <si>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</si>
  <si>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</si>
  <si>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</si>
  <si>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Комплектование библиотечных фондов муниципальных общедоступных библиотек Новосибирской области</t>
  </si>
  <si>
    <t>1100570770</t>
  </si>
  <si>
    <t>Муниципальная программа "Культура города Оби на 2018-2022 годы"</t>
  </si>
  <si>
    <t>6600000128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</si>
  <si>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</si>
  <si>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</si>
  <si>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</si>
  <si>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</si>
  <si>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</si>
  <si>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</si>
  <si>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</si>
  <si>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</si>
  <si>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</si>
  <si>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</si>
  <si>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</si>
  <si>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</si>
  <si>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</si>
  <si>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</si>
  <si>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</si>
  <si>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</si>
  <si>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</si>
  <si>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</si>
  <si>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</si>
  <si>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</si>
  <si>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</si>
  <si>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</si>
  <si>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39000L4979</t>
  </si>
  <si>
    <t>Субсидии гражданам на приобретение жилья</t>
  </si>
  <si>
    <t>322</t>
  </si>
  <si>
    <t>Муниципальная программа "Социальная защита населения на 2019-2023 годы"</t>
  </si>
  <si>
    <t>6600000124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</si>
  <si>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</si>
  <si>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</si>
  <si>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</si>
  <si>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</si>
  <si>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Выплата вознаграждения приемным родителям</t>
  </si>
  <si>
    <t>0400270289</t>
  </si>
  <si>
    <t>Приобретение товаров, работ, услуг в пользу граждан в целях их социального обеспечения</t>
  </si>
  <si>
    <t>323</t>
  </si>
  <si>
    <t>Выплаты семьям опекунов на содержание подопечных детей</t>
  </si>
  <si>
    <t>0400370289</t>
  </si>
  <si>
    <t>Иные выплаты персоналу учреждений, за исключением фонда оплаты труда</t>
  </si>
  <si>
    <t>112</t>
  </si>
  <si>
    <t>Другие вопросы в области социальной политики</t>
  </si>
  <si>
    <t>1006</t>
  </si>
  <si>
    <t>0400070349</t>
  </si>
  <si>
    <t>ФИЗИЧЕСКАЯ КУЛЬТУРА И СПОРТ</t>
  </si>
  <si>
    <t>1100</t>
  </si>
  <si>
    <t>Массовый спорт</t>
  </si>
  <si>
    <t>1102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</si>
  <si>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</si>
  <si>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0401270340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</si>
  <si>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</si>
  <si>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</si>
  <si>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Строительство объекта: "Спортивный комплекс в городе Оби Новосибирской области"</t>
  </si>
  <si>
    <t>9900001126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</si>
  <si>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</si>
  <si>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</si>
  <si>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</si>
  <si>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</si>
  <si>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</si>
  <si>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</si>
  <si>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</si>
  <si>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</si>
  <si>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</si>
  <si>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</si>
  <si>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бюджета - всего</t>
  </si>
  <si>
    <t>Функциональная структура расходов бюджета города Оби на 2022 г.</t>
  </si>
  <si>
    <t>План 2022</t>
  </si>
  <si>
    <t>МБТ</t>
  </si>
  <si>
    <t>План 2022 МБ</t>
  </si>
  <si>
    <t>Мероприятия по оздоровлению детей и молодежи</t>
  </si>
  <si>
    <t>9900007370</t>
  </si>
  <si>
    <t>Муниципальная программа "Содействие развитию институтов и инициатив гражданского общества в городе Оби Новосибирской области на 2020-2024 годы"</t>
  </si>
  <si>
    <t>Муниципальная программа "Развитие гражданской обороны, снижение рисков и смягчение последствий чрезвычайных ситуаций природного и техногенного характера на территории города Оби Новосибирской области на 2022 год"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</si>
  <si>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2022-2024 годы"</t>
  </si>
  <si>
    <t>Муниципальная программа "Энергосбережения и повышения энергетической эффективности в г. Оби на 2022-2026 г.г."</t>
  </si>
  <si>
    <t>Муниципальная программа "Развитие природоохранной деятельности в городе Оби Новосибирской области на 2022-2025 годы"</t>
  </si>
  <si>
    <t>Муниципальная программа "Развитие системы образования г. Оби НСО на 2021-2024 гг."</t>
  </si>
  <si>
    <t>Ведомственная целевая программа " Формирование законопослушного поведения участников дорожного движения в городе Оби НСО 2022-2024 годы"</t>
  </si>
  <si>
    <t>Реализация мероприятий государственной программы Новосибирской области "Обеспечение жильем молодых семей в Новосибирской области на 2021-2025 годы" (поддержка семьи и детей)</t>
  </si>
  <si>
    <t>Муниципальная программа "Профилактика терроризма и экстремизма на территории города Оби НСО на 2022-2024 г"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</si>
  <si>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</si>
  <si>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1100770620</t>
  </si>
  <si>
    <t>Софинансирование к субсидии на приобретение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</si>
  <si>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9900070170</t>
  </si>
  <si>
    <t>9900070179</t>
  </si>
  <si>
    <t>Субсидия на приобретение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</si>
  <si>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Субсидия на реализацию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 коммунальное хозяйство Новосибирской области"</t>
  </si>
  <si>
    <t>0910203380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</si>
  <si>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хозяйство"</t>
  </si>
  <si>
    <t>Субсидия на реализацию мероприятий по модернизации коммунальной инфраструктуры государственной программы Новосибирской области "Энергосбержение и повышение энергетической эффективности Новосибирскойобласти"</t>
  </si>
  <si>
    <t>3200370550</t>
  </si>
  <si>
    <t>Софинансирование к субсидии на реализацию мероприятий по модернизации коммунальной инфраструктуры государственной программы Новосибирской области "Энергосбержение и повышение энергетической эффективности Новосибирскойобласти"</t>
  </si>
  <si>
    <t>3200370559</t>
  </si>
  <si>
    <t>1401570750</t>
  </si>
  <si>
    <t>1401570759</t>
  </si>
  <si>
    <t>Субсидия на реализацию мероприятий по осуществлению малобюджетного строительства, реконструкции, ремонта спортивных сооружений, обеспечения оборудованием, инвентарем споривных объектов государственной программы Новосибирской области "Развитие физической культуры и спорта в Новосибирской области"</t>
  </si>
  <si>
    <t>2200070910</t>
  </si>
  <si>
    <t>2200070919</t>
  </si>
  <si>
    <t>Субсидии на реализацию мероприятий государственной программы НСО "построение и развитие аппаратно-программного комплекса "Безопасный город"</t>
  </si>
  <si>
    <t>Софинансирование субсидии на реализацию мероприятий государственной программы НСО "построение и развитие аппаратно-программного комплекса "Безопасный город"</t>
  </si>
  <si>
    <t>1620470619</t>
  </si>
  <si>
    <t>Софинансирование к 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</si>
  <si>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Софинансирование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улучшение социального полоржения семей с детьми в НСО"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</si>
  <si>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</t>
  </si>
  <si>
    <t>19,3+15</t>
  </si>
  <si>
    <t>Софинансирование субсидии на реализацию мероприятий по осуществлению малобюджетного строительства, реконструкции, ремонта спортивных сооружений, обеспечения оборудованием, инвентарем споривных объектов государственной программы Новосибирской области "Развитие физической культуры и спорта в Новосибирской области"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</si>
  <si>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"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</si>
  <si>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НСО"</t>
  </si>
  <si>
    <t>6600006130</t>
  </si>
  <si>
    <t>Ведомственная целевая программа " Формирование законопослушного поведения участников дорожного движения в городе Оби НСО 2020-2022 годы"</t>
  </si>
  <si>
    <t>6600000130</t>
  </si>
  <si>
    <t>6600001731</t>
  </si>
  <si>
    <t>6600005731</t>
  </si>
  <si>
    <t>6600000731</t>
  </si>
  <si>
    <t>Мероприятие в сфере общего образования</t>
  </si>
  <si>
    <t>9900007281</t>
  </si>
  <si>
    <t>Мероприятия в сфере обустройства в полосе железной дороги</t>
  </si>
  <si>
    <t xml:space="preserve">Приложение № 3
к решению 4  сессии Совета депутатов города Оби  
Новосибирской области от 15.12.2021 г. № 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</si>
</sst>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(* #,##0.0_);_(* \(#,##0.0\);_(* &quot;-&quot;??_);_(@_)"/>
    <numFmt numFmtId="165" formatCode="_-* #,##0.0\ _₽_-;\-* #,##0.0\ _₽_-;_-* &quot;-&quot;??\ _₽_-;_-@_-"/>
    <numFmt numFmtId="166" formatCode="_-* #,##0.0\ _₽_-;\-* #,##0.0\ _₽_-;_-* &quot;-&quot;?\ _₽_-;_-@_-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9" fillId="0" borderId="0"/>
  </cellStyleXfs>
  <cellXfs count="58">
    <xf numFmtId="0" fontId="0" fillId="0" borderId="0" xfId="0"/>
    <xf numFmtId="0" fontId="4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49" fontId="1" fillId="0" borderId="1" xfId="0" applyNumberFormat="1" applyFont="1" applyBorder="1" applyAlignment="1">
      <alignment horizontal="center" vertical="center"/>
    </xf>
    <xf numFmtId="166" fontId="0" fillId="0" borderId="0" xfId="0" applyNumberFormat="1"/>
    <xf numFmtId="49" fontId="8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0" fillId="4" borderId="1" xfId="2" applyNumberFormat="1" applyFont="1" applyFill="1" applyBorder="1" applyAlignment="1">
      <alignment vertical="top" wrapText="1"/>
    </xf>
    <xf numFmtId="0" fontId="10" fillId="0" borderId="1" xfId="2" applyNumberFormat="1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vertical="center" wrapText="1"/>
    </xf>
    <xf numFmtId="0" fontId="8" fillId="0" borderId="1" xfId="0" applyNumberFormat="1" applyFont="1" applyBorder="1" applyAlignment="1">
      <alignment vertical="center" wrapText="1"/>
    </xf>
    <xf numFmtId="0" fontId="1" fillId="3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vertical="center" wrapText="1"/>
    </xf>
    <xf numFmtId="165" fontId="1" fillId="0" borderId="1" xfId="1" applyNumberFormat="1" applyFont="1" applyBorder="1" applyAlignment="1">
      <alignment horizontal="right" vertical="center"/>
    </xf>
    <xf numFmtId="165" fontId="1" fillId="0" borderId="1" xfId="1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5" fontId="1" fillId="2" borderId="1" xfId="1" applyNumberFormat="1" applyFont="1" applyFill="1" applyBorder="1" applyAlignment="1">
      <alignment horizontal="center" vertical="center"/>
    </xf>
    <xf numFmtId="165" fontId="1" fillId="2" borderId="1" xfId="1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/>
    <xf numFmtId="0" fontId="1" fillId="0" borderId="2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vertical="center" wrapText="1"/>
    </xf>
    <xf numFmtId="165" fontId="6" fillId="0" borderId="1" xfId="1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65" fontId="1" fillId="0" borderId="1" xfId="1" applyNumberFormat="1" applyFont="1" applyFill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 vertical="center"/>
    </xf>
    <xf numFmtId="165" fontId="8" fillId="0" borderId="1" xfId="1" applyNumberFormat="1" applyFont="1" applyBorder="1" applyAlignment="1">
      <alignment horizontal="right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165" fontId="1" fillId="0" borderId="4" xfId="1" applyNumberFormat="1" applyFont="1" applyBorder="1" applyAlignment="1">
      <alignment horizontal="center" vertical="center"/>
    </xf>
    <xf numFmtId="165" fontId="1" fillId="0" borderId="5" xfId="1" applyNumberFormat="1" applyFont="1" applyBorder="1" applyAlignment="1">
      <alignment horizontal="center" vertical="center"/>
    </xf>
    <xf numFmtId="165" fontId="1" fillId="0" borderId="6" xfId="1" applyNumberFormat="1" applyFont="1" applyBorder="1" applyAlignment="1">
      <alignment horizontal="center" vertical="center"/>
    </xf>
    <xf numFmtId="165" fontId="1" fillId="0" borderId="1" xfId="1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новый бюджет 2008 год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10"/>
  <sheetViews>
    <sheetView tabSelected="1" workbookViewId="0">
      <selection activeCell="A4" sqref="A4:M4"/>
    </sheetView>
  </sheetViews>
  <sheetFormatPr defaultRowHeight="15" x14ac:dyDescent="0.25"/>
  <cols>
    <col min="1" max="1" width="70" customWidth="1"/>
    <col min="2" max="2" width="5.7109375" customWidth="1"/>
    <col min="3" max="3" width="0.7109375" customWidth="1"/>
    <col min="4" max="4" width="6.5703125" customWidth="1"/>
    <col min="5" max="5" width="2.42578125" customWidth="1"/>
    <col min="6" max="6" width="5" customWidth="1"/>
    <col min="7" max="7" width="1.42578125" customWidth="1"/>
    <col min="8" max="8" width="5" customWidth="1"/>
    <col min="9" max="9" width="8.28515625" customWidth="1"/>
    <col min="10" max="10" width="6.42578125" customWidth="1"/>
    <col min="11" max="11" width="8.28515625" customWidth="1"/>
    <col min="12" max="13" width="6.42578125" customWidth="1"/>
    <col min="14" max="14" width="11.42578125" customWidth="1"/>
  </cols>
  <sheetData>
    <row r="1" spans="1:13" ht="33.75" customHeight="1" x14ac:dyDescent="0.25">
      <c r="A1" s="53" t="s">
        <v>468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x14ac:dyDescent="0.25">
      <c r="A2" s="54" t="s">
        <v>416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x14ac:dyDescent="0.25">
      <c r="A4" s="55" t="s">
        <v>0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 ht="36.75" customHeight="1" x14ac:dyDescent="0.25">
      <c r="A5" s="11" t="s">
        <v>1</v>
      </c>
      <c r="B5" s="11" t="s">
        <v>2</v>
      </c>
      <c r="C5" s="56" t="s">
        <v>3</v>
      </c>
      <c r="D5" s="56"/>
      <c r="E5" s="56"/>
      <c r="F5" s="11" t="s">
        <v>4</v>
      </c>
      <c r="G5" s="57" t="s">
        <v>419</v>
      </c>
      <c r="H5" s="57"/>
      <c r="I5" s="57"/>
      <c r="J5" s="57" t="s">
        <v>418</v>
      </c>
      <c r="K5" s="57"/>
      <c r="L5" s="57" t="s">
        <v>417</v>
      </c>
      <c r="M5" s="57"/>
    </row>
    <row r="6" spans="1:13" ht="15" customHeight="1" x14ac:dyDescent="0.25">
      <c r="A6" s="12" t="s">
        <v>5</v>
      </c>
      <c r="B6" s="10" t="s">
        <v>6</v>
      </c>
      <c r="C6" s="41"/>
      <c r="D6" s="41"/>
      <c r="E6" s="41"/>
      <c r="F6" s="10"/>
      <c r="G6" s="40">
        <f>G7+G13+G41+G115+G120+G133+G143+G147</f>
        <v>172577.50000000003</v>
      </c>
      <c r="H6" s="40"/>
      <c r="I6" s="40"/>
      <c r="J6" s="40">
        <f>J7+J13+J41+J115+J120+J133+J143+J147</f>
        <v>26509</v>
      </c>
      <c r="K6" s="40"/>
      <c r="L6" s="40">
        <f>G6+J6</f>
        <v>199086.50000000003</v>
      </c>
      <c r="M6" s="40"/>
    </row>
    <row r="7" spans="1:13" ht="23.25" customHeight="1" x14ac:dyDescent="0.25">
      <c r="A7" s="13" t="s">
        <v>7</v>
      </c>
      <c r="B7" s="14" t="s">
        <v>8</v>
      </c>
      <c r="C7" s="35"/>
      <c r="D7" s="35"/>
      <c r="E7" s="35"/>
      <c r="F7" s="14"/>
      <c r="G7" s="36">
        <f>G8</f>
        <v>3568.3999999999996</v>
      </c>
      <c r="H7" s="36"/>
      <c r="I7" s="36"/>
      <c r="J7" s="36"/>
      <c r="K7" s="36"/>
      <c r="L7" s="24">
        <f t="shared" ref="L7:L70" si="0">G7+J7</f>
        <v>3568.3999999999996</v>
      </c>
      <c r="M7" s="24"/>
    </row>
    <row r="8" spans="1:13" ht="15" customHeight="1" x14ac:dyDescent="0.25">
      <c r="A8" s="15" t="s">
        <v>9</v>
      </c>
      <c r="B8" s="4" t="s">
        <v>8</v>
      </c>
      <c r="C8" s="26" t="s">
        <v>10</v>
      </c>
      <c r="D8" s="26"/>
      <c r="E8" s="26"/>
      <c r="F8" s="4"/>
      <c r="G8" s="24">
        <f>G9</f>
        <v>3568.3999999999996</v>
      </c>
      <c r="H8" s="24"/>
      <c r="I8" s="24"/>
      <c r="J8" s="24"/>
      <c r="K8" s="24"/>
      <c r="L8" s="24">
        <f t="shared" si="0"/>
        <v>3568.3999999999996</v>
      </c>
      <c r="M8" s="24"/>
    </row>
    <row r="9" spans="1:13" ht="34.5" customHeight="1" x14ac:dyDescent="0.25">
      <c r="A9" s="15" t="s">
        <v>11</v>
      </c>
      <c r="B9" s="4" t="s">
        <v>8</v>
      </c>
      <c r="C9" s="26" t="s">
        <v>10</v>
      </c>
      <c r="D9" s="26"/>
      <c r="E9" s="26"/>
      <c r="F9" s="4" t="s">
        <v>12</v>
      </c>
      <c r="G9" s="24">
        <f>G10</f>
        <v>3568.3999999999996</v>
      </c>
      <c r="H9" s="24"/>
      <c r="I9" s="24"/>
      <c r="J9" s="24"/>
      <c r="K9" s="24"/>
      <c r="L9" s="24">
        <f t="shared" si="0"/>
        <v>3568.3999999999996</v>
      </c>
      <c r="M9" s="24"/>
    </row>
    <row r="10" spans="1:13" ht="15" customHeight="1" x14ac:dyDescent="0.25">
      <c r="A10" s="15" t="s">
        <v>13</v>
      </c>
      <c r="B10" s="4" t="s">
        <v>8</v>
      </c>
      <c r="C10" s="26" t="s">
        <v>10</v>
      </c>
      <c r="D10" s="26"/>
      <c r="E10" s="26"/>
      <c r="F10" s="4" t="s">
        <v>14</v>
      </c>
      <c r="G10" s="24">
        <f>G11+G12</f>
        <v>3568.3999999999996</v>
      </c>
      <c r="H10" s="24"/>
      <c r="I10" s="24"/>
      <c r="J10" s="24"/>
      <c r="K10" s="24"/>
      <c r="L10" s="24">
        <f t="shared" si="0"/>
        <v>3568.3999999999996</v>
      </c>
      <c r="M10" s="24"/>
    </row>
    <row r="11" spans="1:13" ht="15" customHeight="1" x14ac:dyDescent="0.25">
      <c r="A11" s="15" t="s">
        <v>15</v>
      </c>
      <c r="B11" s="4" t="s">
        <v>8</v>
      </c>
      <c r="C11" s="26" t="s">
        <v>10</v>
      </c>
      <c r="D11" s="26"/>
      <c r="E11" s="26"/>
      <c r="F11" s="4" t="s">
        <v>16</v>
      </c>
      <c r="G11" s="24">
        <v>2740.7</v>
      </c>
      <c r="H11" s="24"/>
      <c r="I11" s="24"/>
      <c r="J11" s="24"/>
      <c r="K11" s="24"/>
      <c r="L11" s="24">
        <f t="shared" si="0"/>
        <v>2740.7</v>
      </c>
      <c r="M11" s="24"/>
    </row>
    <row r="12" spans="1:13" ht="23.25" customHeight="1" x14ac:dyDescent="0.25">
      <c r="A12" s="15" t="s">
        <v>17</v>
      </c>
      <c r="B12" s="4" t="s">
        <v>8</v>
      </c>
      <c r="C12" s="26" t="s">
        <v>10</v>
      </c>
      <c r="D12" s="26"/>
      <c r="E12" s="26"/>
      <c r="F12" s="4" t="s">
        <v>18</v>
      </c>
      <c r="G12" s="24">
        <v>827.7</v>
      </c>
      <c r="H12" s="24"/>
      <c r="I12" s="24"/>
      <c r="J12" s="24"/>
      <c r="K12" s="24"/>
      <c r="L12" s="24">
        <f t="shared" si="0"/>
        <v>827.7</v>
      </c>
      <c r="M12" s="24"/>
    </row>
    <row r="13" spans="1:13" ht="23.25" customHeight="1" x14ac:dyDescent="0.25">
      <c r="A13" s="13" t="s">
        <v>19</v>
      </c>
      <c r="B13" s="14" t="s">
        <v>20</v>
      </c>
      <c r="C13" s="35"/>
      <c r="D13" s="35"/>
      <c r="E13" s="35"/>
      <c r="F13" s="14"/>
      <c r="G13" s="36">
        <f>G14+G19+G31+G36</f>
        <v>10642.3</v>
      </c>
      <c r="H13" s="36"/>
      <c r="I13" s="36"/>
      <c r="J13" s="36"/>
      <c r="K13" s="36"/>
      <c r="L13" s="24">
        <f t="shared" si="0"/>
        <v>10642.3</v>
      </c>
      <c r="M13" s="24"/>
    </row>
    <row r="14" spans="1:13" ht="23.25" customHeight="1" x14ac:dyDescent="0.25">
      <c r="A14" s="15" t="s">
        <v>21</v>
      </c>
      <c r="B14" s="4" t="s">
        <v>20</v>
      </c>
      <c r="C14" s="26" t="s">
        <v>22</v>
      </c>
      <c r="D14" s="26"/>
      <c r="E14" s="26"/>
      <c r="F14" s="4"/>
      <c r="G14" s="24">
        <f>G15</f>
        <v>4694.8999999999996</v>
      </c>
      <c r="H14" s="24"/>
      <c r="I14" s="24"/>
      <c r="J14" s="24"/>
      <c r="K14" s="24"/>
      <c r="L14" s="24">
        <f t="shared" si="0"/>
        <v>4694.8999999999996</v>
      </c>
      <c r="M14" s="24"/>
    </row>
    <row r="15" spans="1:13" ht="34.5" customHeight="1" x14ac:dyDescent="0.25">
      <c r="A15" s="15" t="s">
        <v>11</v>
      </c>
      <c r="B15" s="4" t="s">
        <v>20</v>
      </c>
      <c r="C15" s="26" t="s">
        <v>22</v>
      </c>
      <c r="D15" s="26"/>
      <c r="E15" s="26"/>
      <c r="F15" s="4" t="s">
        <v>12</v>
      </c>
      <c r="G15" s="24">
        <f>G16</f>
        <v>4694.8999999999996</v>
      </c>
      <c r="H15" s="24"/>
      <c r="I15" s="24"/>
      <c r="J15" s="24"/>
      <c r="K15" s="24"/>
      <c r="L15" s="24">
        <f t="shared" si="0"/>
        <v>4694.8999999999996</v>
      </c>
      <c r="M15" s="24"/>
    </row>
    <row r="16" spans="1:13" ht="15" customHeight="1" x14ac:dyDescent="0.25">
      <c r="A16" s="15" t="s">
        <v>13</v>
      </c>
      <c r="B16" s="4" t="s">
        <v>20</v>
      </c>
      <c r="C16" s="26" t="s">
        <v>22</v>
      </c>
      <c r="D16" s="26"/>
      <c r="E16" s="26"/>
      <c r="F16" s="4" t="s">
        <v>14</v>
      </c>
      <c r="G16" s="24">
        <f>G17+G18</f>
        <v>4694.8999999999996</v>
      </c>
      <c r="H16" s="24"/>
      <c r="I16" s="24"/>
      <c r="J16" s="24"/>
      <c r="K16" s="24"/>
      <c r="L16" s="24">
        <f t="shared" si="0"/>
        <v>4694.8999999999996</v>
      </c>
      <c r="M16" s="24"/>
    </row>
    <row r="17" spans="1:13" ht="15" customHeight="1" x14ac:dyDescent="0.25">
      <c r="A17" s="15" t="s">
        <v>15</v>
      </c>
      <c r="B17" s="4" t="s">
        <v>20</v>
      </c>
      <c r="C17" s="26" t="s">
        <v>22</v>
      </c>
      <c r="D17" s="26"/>
      <c r="E17" s="26"/>
      <c r="F17" s="4" t="s">
        <v>16</v>
      </c>
      <c r="G17" s="24">
        <v>3605.9</v>
      </c>
      <c r="H17" s="24"/>
      <c r="I17" s="24"/>
      <c r="J17" s="24"/>
      <c r="K17" s="24"/>
      <c r="L17" s="24">
        <f t="shared" si="0"/>
        <v>3605.9</v>
      </c>
      <c r="M17" s="24"/>
    </row>
    <row r="18" spans="1:13" ht="23.25" customHeight="1" x14ac:dyDescent="0.25">
      <c r="A18" s="15" t="s">
        <v>17</v>
      </c>
      <c r="B18" s="4" t="s">
        <v>20</v>
      </c>
      <c r="C18" s="26" t="s">
        <v>22</v>
      </c>
      <c r="D18" s="26"/>
      <c r="E18" s="26"/>
      <c r="F18" s="4" t="s">
        <v>18</v>
      </c>
      <c r="G18" s="24">
        <v>1089</v>
      </c>
      <c r="H18" s="24"/>
      <c r="I18" s="24"/>
      <c r="J18" s="24"/>
      <c r="K18" s="24"/>
      <c r="L18" s="24">
        <f t="shared" si="0"/>
        <v>1089</v>
      </c>
      <c r="M18" s="24"/>
    </row>
    <row r="19" spans="1:13" ht="15" customHeight="1" x14ac:dyDescent="0.25">
      <c r="A19" s="15" t="s">
        <v>23</v>
      </c>
      <c r="B19" s="4" t="s">
        <v>20</v>
      </c>
      <c r="C19" s="26" t="s">
        <v>24</v>
      </c>
      <c r="D19" s="26"/>
      <c r="E19" s="26"/>
      <c r="F19" s="4"/>
      <c r="G19" s="24">
        <f>G20+G24+G27</f>
        <v>1548.7</v>
      </c>
      <c r="H19" s="24"/>
      <c r="I19" s="24"/>
      <c r="J19" s="24"/>
      <c r="K19" s="24"/>
      <c r="L19" s="24">
        <f t="shared" si="0"/>
        <v>1548.7</v>
      </c>
      <c r="M19" s="24"/>
    </row>
    <row r="20" spans="1:13" ht="34.5" customHeight="1" x14ac:dyDescent="0.25">
      <c r="A20" s="15" t="s">
        <v>11</v>
      </c>
      <c r="B20" s="4" t="s">
        <v>20</v>
      </c>
      <c r="C20" s="26" t="s">
        <v>24</v>
      </c>
      <c r="D20" s="26"/>
      <c r="E20" s="26"/>
      <c r="F20" s="4" t="s">
        <v>12</v>
      </c>
      <c r="G20" s="24">
        <f>G21</f>
        <v>200</v>
      </c>
      <c r="H20" s="24"/>
      <c r="I20" s="24"/>
      <c r="J20" s="24"/>
      <c r="K20" s="24"/>
      <c r="L20" s="24">
        <f t="shared" si="0"/>
        <v>200</v>
      </c>
      <c r="M20" s="24"/>
    </row>
    <row r="21" spans="1:13" ht="15" customHeight="1" x14ac:dyDescent="0.25">
      <c r="A21" s="15" t="s">
        <v>13</v>
      </c>
      <c r="B21" s="4" t="s">
        <v>20</v>
      </c>
      <c r="C21" s="26" t="s">
        <v>24</v>
      </c>
      <c r="D21" s="26"/>
      <c r="E21" s="26"/>
      <c r="F21" s="4" t="s">
        <v>14</v>
      </c>
      <c r="G21" s="24">
        <f>G22+G23</f>
        <v>200</v>
      </c>
      <c r="H21" s="24"/>
      <c r="I21" s="24"/>
      <c r="J21" s="24"/>
      <c r="K21" s="24"/>
      <c r="L21" s="24">
        <f t="shared" si="0"/>
        <v>200</v>
      </c>
      <c r="M21" s="24"/>
    </row>
    <row r="22" spans="1:13" ht="23.25" customHeight="1" x14ac:dyDescent="0.25">
      <c r="A22" s="15" t="s">
        <v>25</v>
      </c>
      <c r="B22" s="4" t="s">
        <v>20</v>
      </c>
      <c r="C22" s="26" t="s">
        <v>24</v>
      </c>
      <c r="D22" s="26"/>
      <c r="E22" s="26"/>
      <c r="F22" s="4" t="s">
        <v>26</v>
      </c>
      <c r="G22" s="24">
        <v>100</v>
      </c>
      <c r="H22" s="24"/>
      <c r="I22" s="24"/>
      <c r="J22" s="24"/>
      <c r="K22" s="24"/>
      <c r="L22" s="24">
        <f t="shared" si="0"/>
        <v>100</v>
      </c>
      <c r="M22" s="24"/>
    </row>
    <row r="23" spans="1:13" ht="34.5" customHeight="1" x14ac:dyDescent="0.25">
      <c r="A23" s="15" t="s">
        <v>27</v>
      </c>
      <c r="B23" s="4" t="s">
        <v>20</v>
      </c>
      <c r="C23" s="26" t="s">
        <v>24</v>
      </c>
      <c r="D23" s="26"/>
      <c r="E23" s="26"/>
      <c r="F23" s="4" t="s">
        <v>28</v>
      </c>
      <c r="G23" s="24">
        <v>100</v>
      </c>
      <c r="H23" s="24"/>
      <c r="I23" s="24"/>
      <c r="J23" s="24"/>
      <c r="K23" s="24"/>
      <c r="L23" s="24">
        <f t="shared" si="0"/>
        <v>100</v>
      </c>
      <c r="M23" s="24"/>
    </row>
    <row r="24" spans="1:13" ht="15" customHeight="1" x14ac:dyDescent="0.25">
      <c r="A24" s="15" t="s">
        <v>29</v>
      </c>
      <c r="B24" s="4" t="s">
        <v>20</v>
      </c>
      <c r="C24" s="26" t="s">
        <v>24</v>
      </c>
      <c r="D24" s="26"/>
      <c r="E24" s="26"/>
      <c r="F24" s="4" t="s">
        <v>30</v>
      </c>
      <c r="G24" s="24">
        <f>G25</f>
        <v>1338.7</v>
      </c>
      <c r="H24" s="24"/>
      <c r="I24" s="24"/>
      <c r="J24" s="24"/>
      <c r="K24" s="24"/>
      <c r="L24" s="24">
        <f t="shared" si="0"/>
        <v>1338.7</v>
      </c>
      <c r="M24" s="24"/>
    </row>
    <row r="25" spans="1:13" ht="23.25" customHeight="1" x14ac:dyDescent="0.25">
      <c r="A25" s="15" t="s">
        <v>31</v>
      </c>
      <c r="B25" s="4" t="s">
        <v>20</v>
      </c>
      <c r="C25" s="26" t="s">
        <v>24</v>
      </c>
      <c r="D25" s="26"/>
      <c r="E25" s="26"/>
      <c r="F25" s="4" t="s">
        <v>32</v>
      </c>
      <c r="G25" s="24">
        <f>G26</f>
        <v>1338.7</v>
      </c>
      <c r="H25" s="24"/>
      <c r="I25" s="24"/>
      <c r="J25" s="24"/>
      <c r="K25" s="24"/>
      <c r="L25" s="24">
        <f t="shared" si="0"/>
        <v>1338.7</v>
      </c>
      <c r="M25" s="24"/>
    </row>
    <row r="26" spans="1:13" ht="15" customHeight="1" x14ac:dyDescent="0.25">
      <c r="A26" s="15" t="s">
        <v>33</v>
      </c>
      <c r="B26" s="4" t="s">
        <v>20</v>
      </c>
      <c r="C26" s="26" t="s">
        <v>24</v>
      </c>
      <c r="D26" s="26"/>
      <c r="E26" s="26"/>
      <c r="F26" s="4" t="s">
        <v>34</v>
      </c>
      <c r="G26" s="24">
        <v>1338.7</v>
      </c>
      <c r="H26" s="24"/>
      <c r="I26" s="24"/>
      <c r="J26" s="24"/>
      <c r="K26" s="24"/>
      <c r="L26" s="24">
        <f t="shared" si="0"/>
        <v>1338.7</v>
      </c>
      <c r="M26" s="24"/>
    </row>
    <row r="27" spans="1:13" ht="15" customHeight="1" x14ac:dyDescent="0.25">
      <c r="A27" s="15" t="s">
        <v>35</v>
      </c>
      <c r="B27" s="4" t="s">
        <v>20</v>
      </c>
      <c r="C27" s="26" t="s">
        <v>24</v>
      </c>
      <c r="D27" s="26"/>
      <c r="E27" s="26"/>
      <c r="F27" s="4" t="s">
        <v>36</v>
      </c>
      <c r="G27" s="24">
        <f>G28</f>
        <v>10</v>
      </c>
      <c r="H27" s="24"/>
      <c r="I27" s="24"/>
      <c r="J27" s="24"/>
      <c r="K27" s="24"/>
      <c r="L27" s="24">
        <f t="shared" si="0"/>
        <v>10</v>
      </c>
      <c r="M27" s="24"/>
    </row>
    <row r="28" spans="1:13" ht="15" customHeight="1" x14ac:dyDescent="0.25">
      <c r="A28" s="15" t="s">
        <v>37</v>
      </c>
      <c r="B28" s="4" t="s">
        <v>20</v>
      </c>
      <c r="C28" s="26" t="s">
        <v>24</v>
      </c>
      <c r="D28" s="26"/>
      <c r="E28" s="26"/>
      <c r="F28" s="4" t="s">
        <v>38</v>
      </c>
      <c r="G28" s="24">
        <f>G29</f>
        <v>10</v>
      </c>
      <c r="H28" s="24"/>
      <c r="I28" s="24"/>
      <c r="J28" s="24"/>
      <c r="K28" s="24"/>
      <c r="L28" s="24">
        <f t="shared" si="0"/>
        <v>10</v>
      </c>
      <c r="M28" s="24"/>
    </row>
    <row r="29" spans="1:13" ht="15" customHeight="1" x14ac:dyDescent="0.25">
      <c r="A29" s="15" t="s">
        <v>39</v>
      </c>
      <c r="B29" s="4" t="s">
        <v>20</v>
      </c>
      <c r="C29" s="26" t="s">
        <v>24</v>
      </c>
      <c r="D29" s="26"/>
      <c r="E29" s="26"/>
      <c r="F29" s="4" t="s">
        <v>40</v>
      </c>
      <c r="G29" s="24">
        <v>10</v>
      </c>
      <c r="H29" s="24"/>
      <c r="I29" s="24"/>
      <c r="J29" s="24"/>
      <c r="K29" s="24"/>
      <c r="L29" s="24">
        <f t="shared" si="0"/>
        <v>10</v>
      </c>
      <c r="M29" s="24"/>
    </row>
    <row r="30" spans="1:13" ht="15" customHeight="1" x14ac:dyDescent="0.25">
      <c r="A30" s="15" t="s">
        <v>41</v>
      </c>
      <c r="B30" s="4" t="s">
        <v>20</v>
      </c>
      <c r="C30" s="26" t="s">
        <v>24</v>
      </c>
      <c r="D30" s="26"/>
      <c r="E30" s="26"/>
      <c r="F30" s="4" t="s">
        <v>42</v>
      </c>
      <c r="G30" s="24"/>
      <c r="H30" s="24"/>
      <c r="I30" s="24"/>
      <c r="J30" s="24"/>
      <c r="K30" s="24"/>
      <c r="L30" s="24">
        <f t="shared" si="0"/>
        <v>0</v>
      </c>
      <c r="M30" s="24"/>
    </row>
    <row r="31" spans="1:13" ht="15" customHeight="1" x14ac:dyDescent="0.25">
      <c r="A31" s="15" t="s">
        <v>43</v>
      </c>
      <c r="B31" s="4" t="s">
        <v>20</v>
      </c>
      <c r="C31" s="26" t="s">
        <v>44</v>
      </c>
      <c r="D31" s="26"/>
      <c r="E31" s="26"/>
      <c r="F31" s="4"/>
      <c r="G31" s="24">
        <f>G32</f>
        <v>2426.8000000000002</v>
      </c>
      <c r="H31" s="24"/>
      <c r="I31" s="24"/>
      <c r="J31" s="24"/>
      <c r="K31" s="24"/>
      <c r="L31" s="24">
        <f t="shared" si="0"/>
        <v>2426.8000000000002</v>
      </c>
      <c r="M31" s="24"/>
    </row>
    <row r="32" spans="1:13" ht="34.5" customHeight="1" x14ac:dyDescent="0.25">
      <c r="A32" s="15" t="s">
        <v>11</v>
      </c>
      <c r="B32" s="4" t="s">
        <v>20</v>
      </c>
      <c r="C32" s="26" t="s">
        <v>44</v>
      </c>
      <c r="D32" s="26"/>
      <c r="E32" s="26"/>
      <c r="F32" s="4" t="s">
        <v>12</v>
      </c>
      <c r="G32" s="24">
        <f>G33</f>
        <v>2426.8000000000002</v>
      </c>
      <c r="H32" s="24"/>
      <c r="I32" s="24"/>
      <c r="J32" s="24"/>
      <c r="K32" s="24"/>
      <c r="L32" s="24">
        <f t="shared" si="0"/>
        <v>2426.8000000000002</v>
      </c>
      <c r="M32" s="24"/>
    </row>
    <row r="33" spans="1:13" ht="15" customHeight="1" x14ac:dyDescent="0.25">
      <c r="A33" s="15" t="s">
        <v>13</v>
      </c>
      <c r="B33" s="4" t="s">
        <v>20</v>
      </c>
      <c r="C33" s="26" t="s">
        <v>44</v>
      </c>
      <c r="D33" s="26"/>
      <c r="E33" s="26"/>
      <c r="F33" s="4" t="s">
        <v>14</v>
      </c>
      <c r="G33" s="24">
        <f>G34+G35</f>
        <v>2426.8000000000002</v>
      </c>
      <c r="H33" s="24"/>
      <c r="I33" s="24"/>
      <c r="J33" s="24"/>
      <c r="K33" s="24"/>
      <c r="L33" s="24">
        <f t="shared" si="0"/>
        <v>2426.8000000000002</v>
      </c>
      <c r="M33" s="24"/>
    </row>
    <row r="34" spans="1:13" ht="15" customHeight="1" x14ac:dyDescent="0.25">
      <c r="A34" s="15" t="s">
        <v>15</v>
      </c>
      <c r="B34" s="4" t="s">
        <v>20</v>
      </c>
      <c r="C34" s="26" t="s">
        <v>44</v>
      </c>
      <c r="D34" s="26"/>
      <c r="E34" s="26"/>
      <c r="F34" s="4" t="s">
        <v>16</v>
      </c>
      <c r="G34" s="24">
        <v>1863.9</v>
      </c>
      <c r="H34" s="24"/>
      <c r="I34" s="24"/>
      <c r="J34" s="24"/>
      <c r="K34" s="24"/>
      <c r="L34" s="24">
        <f t="shared" si="0"/>
        <v>1863.9</v>
      </c>
      <c r="M34" s="24"/>
    </row>
    <row r="35" spans="1:13" ht="23.25" customHeight="1" x14ac:dyDescent="0.25">
      <c r="A35" s="15" t="s">
        <v>17</v>
      </c>
      <c r="B35" s="4" t="s">
        <v>20</v>
      </c>
      <c r="C35" s="26" t="s">
        <v>44</v>
      </c>
      <c r="D35" s="26"/>
      <c r="E35" s="26"/>
      <c r="F35" s="4" t="s">
        <v>18</v>
      </c>
      <c r="G35" s="24">
        <v>562.9</v>
      </c>
      <c r="H35" s="24"/>
      <c r="I35" s="24"/>
      <c r="J35" s="24"/>
      <c r="K35" s="24"/>
      <c r="L35" s="24">
        <f t="shared" si="0"/>
        <v>562.9</v>
      </c>
      <c r="M35" s="24"/>
    </row>
    <row r="36" spans="1:13" ht="15" customHeight="1" x14ac:dyDescent="0.25">
      <c r="A36" s="15" t="s">
        <v>45</v>
      </c>
      <c r="B36" s="4" t="s">
        <v>20</v>
      </c>
      <c r="C36" s="26" t="s">
        <v>46</v>
      </c>
      <c r="D36" s="26"/>
      <c r="E36" s="26"/>
      <c r="F36" s="4"/>
      <c r="G36" s="24">
        <f>G37</f>
        <v>1971.9</v>
      </c>
      <c r="H36" s="24"/>
      <c r="I36" s="24"/>
      <c r="J36" s="24"/>
      <c r="K36" s="24"/>
      <c r="L36" s="24">
        <f t="shared" si="0"/>
        <v>1971.9</v>
      </c>
      <c r="M36" s="24"/>
    </row>
    <row r="37" spans="1:13" ht="34.5" customHeight="1" x14ac:dyDescent="0.25">
      <c r="A37" s="15" t="s">
        <v>11</v>
      </c>
      <c r="B37" s="4" t="s">
        <v>20</v>
      </c>
      <c r="C37" s="26" t="s">
        <v>46</v>
      </c>
      <c r="D37" s="26"/>
      <c r="E37" s="26"/>
      <c r="F37" s="4" t="s">
        <v>12</v>
      </c>
      <c r="G37" s="24">
        <f>G38</f>
        <v>1971.9</v>
      </c>
      <c r="H37" s="24"/>
      <c r="I37" s="24"/>
      <c r="J37" s="24"/>
      <c r="K37" s="24"/>
      <c r="L37" s="24">
        <f t="shared" si="0"/>
        <v>1971.9</v>
      </c>
      <c r="M37" s="24"/>
    </row>
    <row r="38" spans="1:13" ht="15" customHeight="1" x14ac:dyDescent="0.25">
      <c r="A38" s="15" t="s">
        <v>13</v>
      </c>
      <c r="B38" s="4" t="s">
        <v>20</v>
      </c>
      <c r="C38" s="26" t="s">
        <v>46</v>
      </c>
      <c r="D38" s="26"/>
      <c r="E38" s="26"/>
      <c r="F38" s="4" t="s">
        <v>14</v>
      </c>
      <c r="G38" s="24">
        <f>G39+G40</f>
        <v>1971.9</v>
      </c>
      <c r="H38" s="24"/>
      <c r="I38" s="24"/>
      <c r="J38" s="24"/>
      <c r="K38" s="24"/>
      <c r="L38" s="24">
        <f t="shared" si="0"/>
        <v>1971.9</v>
      </c>
      <c r="M38" s="24"/>
    </row>
    <row r="39" spans="1:13" ht="15" customHeight="1" x14ac:dyDescent="0.25">
      <c r="A39" s="15" t="s">
        <v>15</v>
      </c>
      <c r="B39" s="4" t="s">
        <v>20</v>
      </c>
      <c r="C39" s="26" t="s">
        <v>46</v>
      </c>
      <c r="D39" s="26"/>
      <c r="E39" s="26"/>
      <c r="F39" s="4" t="s">
        <v>16</v>
      </c>
      <c r="G39" s="24">
        <v>1514.5</v>
      </c>
      <c r="H39" s="24"/>
      <c r="I39" s="24"/>
      <c r="J39" s="24"/>
      <c r="K39" s="24"/>
      <c r="L39" s="24">
        <f t="shared" si="0"/>
        <v>1514.5</v>
      </c>
      <c r="M39" s="24"/>
    </row>
    <row r="40" spans="1:13" ht="23.25" customHeight="1" x14ac:dyDescent="0.25">
      <c r="A40" s="15" t="s">
        <v>17</v>
      </c>
      <c r="B40" s="4" t="s">
        <v>20</v>
      </c>
      <c r="C40" s="26" t="s">
        <v>46</v>
      </c>
      <c r="D40" s="26"/>
      <c r="E40" s="26"/>
      <c r="F40" s="4" t="s">
        <v>18</v>
      </c>
      <c r="G40" s="24">
        <v>457.4</v>
      </c>
      <c r="H40" s="24"/>
      <c r="I40" s="24"/>
      <c r="J40" s="24"/>
      <c r="K40" s="24"/>
      <c r="L40" s="24">
        <f t="shared" si="0"/>
        <v>457.4</v>
      </c>
      <c r="M40" s="24"/>
    </row>
    <row r="41" spans="1:13" ht="34.5" customHeight="1" x14ac:dyDescent="0.25">
      <c r="A41" s="13" t="s">
        <v>47</v>
      </c>
      <c r="B41" s="14" t="s">
        <v>48</v>
      </c>
      <c r="C41" s="35"/>
      <c r="D41" s="35"/>
      <c r="E41" s="35"/>
      <c r="F41" s="14"/>
      <c r="G41" s="36">
        <f>G42+G50+G58+G66+G79+G84+G89+G98+G107</f>
        <v>138739.20000000001</v>
      </c>
      <c r="H41" s="36"/>
      <c r="I41" s="36"/>
      <c r="J41" s="36">
        <f>J42+J50+J58+J66+J74+J79+J84+J89+J107</f>
        <v>25996.3</v>
      </c>
      <c r="K41" s="36"/>
      <c r="L41" s="24">
        <f t="shared" si="0"/>
        <v>164735.5</v>
      </c>
      <c r="M41" s="24"/>
    </row>
    <row r="42" spans="1:13" ht="23.25" customHeight="1" x14ac:dyDescent="0.25">
      <c r="A42" s="15" t="s">
        <v>49</v>
      </c>
      <c r="B42" s="4" t="s">
        <v>48</v>
      </c>
      <c r="C42" s="26" t="s">
        <v>50</v>
      </c>
      <c r="D42" s="26"/>
      <c r="E42" s="26"/>
      <c r="F42" s="4"/>
      <c r="G42" s="24">
        <f>G43</f>
        <v>904.7</v>
      </c>
      <c r="H42" s="24"/>
      <c r="I42" s="24"/>
      <c r="J42" s="24"/>
      <c r="K42" s="24"/>
      <c r="L42" s="24">
        <f t="shared" si="0"/>
        <v>904.7</v>
      </c>
      <c r="M42" s="24"/>
    </row>
    <row r="43" spans="1:13" ht="34.5" customHeight="1" x14ac:dyDescent="0.25">
      <c r="A43" s="15" t="s">
        <v>11</v>
      </c>
      <c r="B43" s="4" t="s">
        <v>48</v>
      </c>
      <c r="C43" s="26" t="s">
        <v>50</v>
      </c>
      <c r="D43" s="26"/>
      <c r="E43" s="26"/>
      <c r="F43" s="4" t="s">
        <v>12</v>
      </c>
      <c r="G43" s="24">
        <f>G44</f>
        <v>904.7</v>
      </c>
      <c r="H43" s="24"/>
      <c r="I43" s="24"/>
      <c r="J43" s="24"/>
      <c r="K43" s="24"/>
      <c r="L43" s="24">
        <f t="shared" si="0"/>
        <v>904.7</v>
      </c>
      <c r="M43" s="24"/>
    </row>
    <row r="44" spans="1:13" ht="15" customHeight="1" x14ac:dyDescent="0.25">
      <c r="A44" s="15" t="s">
        <v>13</v>
      </c>
      <c r="B44" s="4" t="s">
        <v>48</v>
      </c>
      <c r="C44" s="26" t="s">
        <v>50</v>
      </c>
      <c r="D44" s="26"/>
      <c r="E44" s="26"/>
      <c r="F44" s="4" t="s">
        <v>14</v>
      </c>
      <c r="G44" s="24">
        <f>G45+G46</f>
        <v>904.7</v>
      </c>
      <c r="H44" s="24"/>
      <c r="I44" s="24"/>
      <c r="J44" s="24"/>
      <c r="K44" s="24"/>
      <c r="L44" s="24">
        <f t="shared" si="0"/>
        <v>904.7</v>
      </c>
      <c r="M44" s="24"/>
    </row>
    <row r="45" spans="1:13" ht="15" customHeight="1" x14ac:dyDescent="0.25">
      <c r="A45" s="15" t="s">
        <v>15</v>
      </c>
      <c r="B45" s="4" t="s">
        <v>48</v>
      </c>
      <c r="C45" s="26" t="s">
        <v>50</v>
      </c>
      <c r="D45" s="26"/>
      <c r="E45" s="26"/>
      <c r="F45" s="4" t="s">
        <v>16</v>
      </c>
      <c r="G45" s="24">
        <v>694.9</v>
      </c>
      <c r="H45" s="24"/>
      <c r="I45" s="24"/>
      <c r="J45" s="24"/>
      <c r="K45" s="24"/>
      <c r="L45" s="24">
        <f t="shared" si="0"/>
        <v>694.9</v>
      </c>
      <c r="M45" s="24"/>
    </row>
    <row r="46" spans="1:13" ht="23.25" customHeight="1" x14ac:dyDescent="0.25">
      <c r="A46" s="15" t="s">
        <v>17</v>
      </c>
      <c r="B46" s="4" t="s">
        <v>48</v>
      </c>
      <c r="C46" s="26" t="s">
        <v>50</v>
      </c>
      <c r="D46" s="26"/>
      <c r="E46" s="26"/>
      <c r="F46" s="4" t="s">
        <v>18</v>
      </c>
      <c r="G46" s="24">
        <v>209.8</v>
      </c>
      <c r="H46" s="24"/>
      <c r="I46" s="24"/>
      <c r="J46" s="24"/>
      <c r="K46" s="24"/>
      <c r="L46" s="24">
        <f t="shared" si="0"/>
        <v>209.8</v>
      </c>
      <c r="M46" s="24"/>
    </row>
    <row r="47" spans="1:13" ht="18.75" hidden="1" customHeight="1" thickBot="1" x14ac:dyDescent="0.3">
      <c r="A47" s="15" t="s">
        <v>29</v>
      </c>
      <c r="B47" s="4" t="s">
        <v>48</v>
      </c>
      <c r="C47" s="26" t="s">
        <v>50</v>
      </c>
      <c r="D47" s="26"/>
      <c r="E47" s="26"/>
      <c r="F47" s="4" t="s">
        <v>30</v>
      </c>
      <c r="G47" s="24"/>
      <c r="H47" s="24"/>
      <c r="I47" s="24"/>
      <c r="J47" s="24"/>
      <c r="K47" s="24"/>
      <c r="L47" s="24">
        <f t="shared" si="0"/>
        <v>0</v>
      </c>
      <c r="M47" s="24"/>
    </row>
    <row r="48" spans="1:13" ht="23.25" hidden="1" customHeight="1" thickBot="1" x14ac:dyDescent="0.3">
      <c r="A48" s="15" t="s">
        <v>31</v>
      </c>
      <c r="B48" s="4" t="s">
        <v>48</v>
      </c>
      <c r="C48" s="26" t="s">
        <v>50</v>
      </c>
      <c r="D48" s="26"/>
      <c r="E48" s="26"/>
      <c r="F48" s="4" t="s">
        <v>32</v>
      </c>
      <c r="G48" s="24"/>
      <c r="H48" s="24"/>
      <c r="I48" s="24"/>
      <c r="J48" s="24"/>
      <c r="K48" s="24"/>
      <c r="L48" s="24">
        <f t="shared" si="0"/>
        <v>0</v>
      </c>
      <c r="M48" s="24"/>
    </row>
    <row r="49" spans="1:13" ht="15" hidden="1" customHeight="1" thickBot="1" x14ac:dyDescent="0.3">
      <c r="A49" s="15" t="s">
        <v>33</v>
      </c>
      <c r="B49" s="4" t="s">
        <v>48</v>
      </c>
      <c r="C49" s="26" t="s">
        <v>50</v>
      </c>
      <c r="D49" s="26"/>
      <c r="E49" s="26"/>
      <c r="F49" s="4" t="s">
        <v>34</v>
      </c>
      <c r="G49" s="24"/>
      <c r="H49" s="24"/>
      <c r="I49" s="24"/>
      <c r="J49" s="24"/>
      <c r="K49" s="24"/>
      <c r="L49" s="24">
        <f t="shared" si="0"/>
        <v>0</v>
      </c>
      <c r="M49" s="24"/>
    </row>
    <row r="50" spans="1:13" ht="23.25" customHeight="1" x14ac:dyDescent="0.25">
      <c r="A50" s="15" t="s">
        <v>51</v>
      </c>
      <c r="B50" s="4" t="s">
        <v>48</v>
      </c>
      <c r="C50" s="26" t="s">
        <v>52</v>
      </c>
      <c r="D50" s="26"/>
      <c r="E50" s="26"/>
      <c r="F50" s="4"/>
      <c r="G50" s="24">
        <f>G51</f>
        <v>1863.3</v>
      </c>
      <c r="H50" s="24"/>
      <c r="I50" s="24"/>
      <c r="J50" s="24"/>
      <c r="K50" s="24"/>
      <c r="L50" s="24">
        <f t="shared" si="0"/>
        <v>1863.3</v>
      </c>
      <c r="M50" s="24"/>
    </row>
    <row r="51" spans="1:13" ht="34.5" customHeight="1" x14ac:dyDescent="0.25">
      <c r="A51" s="15" t="s">
        <v>11</v>
      </c>
      <c r="B51" s="4" t="s">
        <v>48</v>
      </c>
      <c r="C51" s="26" t="s">
        <v>52</v>
      </c>
      <c r="D51" s="26"/>
      <c r="E51" s="26"/>
      <c r="F51" s="4" t="s">
        <v>12</v>
      </c>
      <c r="G51" s="24">
        <f>G52</f>
        <v>1863.3</v>
      </c>
      <c r="H51" s="24"/>
      <c r="I51" s="24"/>
      <c r="J51" s="24"/>
      <c r="K51" s="24"/>
      <c r="L51" s="24">
        <f t="shared" si="0"/>
        <v>1863.3</v>
      </c>
      <c r="M51" s="24"/>
    </row>
    <row r="52" spans="1:13" ht="15" customHeight="1" x14ac:dyDescent="0.25">
      <c r="A52" s="15" t="s">
        <v>13</v>
      </c>
      <c r="B52" s="4" t="s">
        <v>48</v>
      </c>
      <c r="C52" s="26" t="s">
        <v>52</v>
      </c>
      <c r="D52" s="26"/>
      <c r="E52" s="26"/>
      <c r="F52" s="4" t="s">
        <v>14</v>
      </c>
      <c r="G52" s="24">
        <f>G53+G54</f>
        <v>1863.3</v>
      </c>
      <c r="H52" s="24"/>
      <c r="I52" s="24"/>
      <c r="J52" s="24"/>
      <c r="K52" s="24"/>
      <c r="L52" s="24">
        <f t="shared" si="0"/>
        <v>1863.3</v>
      </c>
      <c r="M52" s="24"/>
    </row>
    <row r="53" spans="1:13" ht="15" customHeight="1" x14ac:dyDescent="0.25">
      <c r="A53" s="15" t="s">
        <v>15</v>
      </c>
      <c r="B53" s="4" t="s">
        <v>48</v>
      </c>
      <c r="C53" s="26" t="s">
        <v>52</v>
      </c>
      <c r="D53" s="26"/>
      <c r="E53" s="26"/>
      <c r="F53" s="4" t="s">
        <v>16</v>
      </c>
      <c r="G53" s="24">
        <v>1431.1</v>
      </c>
      <c r="H53" s="24"/>
      <c r="I53" s="24"/>
      <c r="J53" s="24"/>
      <c r="K53" s="24"/>
      <c r="L53" s="24">
        <f t="shared" si="0"/>
        <v>1431.1</v>
      </c>
      <c r="M53" s="24"/>
    </row>
    <row r="54" spans="1:13" ht="23.25" customHeight="1" x14ac:dyDescent="0.25">
      <c r="A54" s="15" t="s">
        <v>17</v>
      </c>
      <c r="B54" s="4" t="s">
        <v>48</v>
      </c>
      <c r="C54" s="26" t="s">
        <v>52</v>
      </c>
      <c r="D54" s="26"/>
      <c r="E54" s="26"/>
      <c r="F54" s="4" t="s">
        <v>18</v>
      </c>
      <c r="G54" s="24">
        <v>432.2</v>
      </c>
      <c r="H54" s="24"/>
      <c r="I54" s="24"/>
      <c r="J54" s="24"/>
      <c r="K54" s="24"/>
      <c r="L54" s="24">
        <f t="shared" si="0"/>
        <v>432.2</v>
      </c>
      <c r="M54" s="24"/>
    </row>
    <row r="55" spans="1:13" ht="15" hidden="1" customHeight="1" thickBot="1" x14ac:dyDescent="0.3">
      <c r="A55" s="15" t="s">
        <v>29</v>
      </c>
      <c r="B55" s="4" t="s">
        <v>48</v>
      </c>
      <c r="C55" s="26" t="s">
        <v>52</v>
      </c>
      <c r="D55" s="26"/>
      <c r="E55" s="26"/>
      <c r="F55" s="4" t="s">
        <v>30</v>
      </c>
      <c r="G55" s="24"/>
      <c r="H55" s="24"/>
      <c r="I55" s="24"/>
      <c r="J55" s="24"/>
      <c r="K55" s="24"/>
      <c r="L55" s="24">
        <f t="shared" si="0"/>
        <v>0</v>
      </c>
      <c r="M55" s="24"/>
    </row>
    <row r="56" spans="1:13" ht="23.25" hidden="1" customHeight="1" thickBot="1" x14ac:dyDescent="0.3">
      <c r="A56" s="15" t="s">
        <v>31</v>
      </c>
      <c r="B56" s="4" t="s">
        <v>48</v>
      </c>
      <c r="C56" s="26" t="s">
        <v>52</v>
      </c>
      <c r="D56" s="26"/>
      <c r="E56" s="26"/>
      <c r="F56" s="4" t="s">
        <v>32</v>
      </c>
      <c r="G56" s="24"/>
      <c r="H56" s="24"/>
      <c r="I56" s="24"/>
      <c r="J56" s="24"/>
      <c r="K56" s="24"/>
      <c r="L56" s="24">
        <f t="shared" si="0"/>
        <v>0</v>
      </c>
      <c r="M56" s="24"/>
    </row>
    <row r="57" spans="1:13" ht="15" hidden="1" customHeight="1" thickBot="1" x14ac:dyDescent="0.3">
      <c r="A57" s="15" t="s">
        <v>33</v>
      </c>
      <c r="B57" s="4" t="s">
        <v>48</v>
      </c>
      <c r="C57" s="26" t="s">
        <v>52</v>
      </c>
      <c r="D57" s="26"/>
      <c r="E57" s="26"/>
      <c r="F57" s="4" t="s">
        <v>34</v>
      </c>
      <c r="G57" s="24"/>
      <c r="H57" s="24"/>
      <c r="I57" s="24"/>
      <c r="J57" s="24"/>
      <c r="K57" s="24"/>
      <c r="L57" s="24">
        <f t="shared" si="0"/>
        <v>0</v>
      </c>
      <c r="M57" s="24"/>
    </row>
    <row r="58" spans="1:13" ht="15" customHeight="1" x14ac:dyDescent="0.25">
      <c r="A58" s="15" t="s">
        <v>53</v>
      </c>
      <c r="B58" s="4" t="s">
        <v>48</v>
      </c>
      <c r="C58" s="26" t="s">
        <v>54</v>
      </c>
      <c r="D58" s="26"/>
      <c r="E58" s="26"/>
      <c r="F58" s="4"/>
      <c r="G58" s="24">
        <f>G59</f>
        <v>1366.1</v>
      </c>
      <c r="H58" s="24"/>
      <c r="I58" s="24"/>
      <c r="J58" s="24"/>
      <c r="K58" s="24"/>
      <c r="L58" s="24">
        <f t="shared" si="0"/>
        <v>1366.1</v>
      </c>
      <c r="M58" s="24"/>
    </row>
    <row r="59" spans="1:13" ht="34.5" customHeight="1" x14ac:dyDescent="0.25">
      <c r="A59" s="15" t="s">
        <v>11</v>
      </c>
      <c r="B59" s="4" t="s">
        <v>48</v>
      </c>
      <c r="C59" s="26" t="s">
        <v>54</v>
      </c>
      <c r="D59" s="26"/>
      <c r="E59" s="26"/>
      <c r="F59" s="4" t="s">
        <v>12</v>
      </c>
      <c r="G59" s="24">
        <f>G60</f>
        <v>1366.1</v>
      </c>
      <c r="H59" s="24"/>
      <c r="I59" s="24"/>
      <c r="J59" s="24"/>
      <c r="K59" s="24"/>
      <c r="L59" s="24">
        <f t="shared" si="0"/>
        <v>1366.1</v>
      </c>
      <c r="M59" s="24"/>
    </row>
    <row r="60" spans="1:13" ht="15" customHeight="1" x14ac:dyDescent="0.25">
      <c r="A60" s="15" t="s">
        <v>13</v>
      </c>
      <c r="B60" s="4" t="s">
        <v>48</v>
      </c>
      <c r="C60" s="26" t="s">
        <v>54</v>
      </c>
      <c r="D60" s="26"/>
      <c r="E60" s="26"/>
      <c r="F60" s="4" t="s">
        <v>14</v>
      </c>
      <c r="G60" s="24">
        <f>G61+G62</f>
        <v>1366.1</v>
      </c>
      <c r="H60" s="24"/>
      <c r="I60" s="24"/>
      <c r="J60" s="24"/>
      <c r="K60" s="24"/>
      <c r="L60" s="24">
        <f t="shared" si="0"/>
        <v>1366.1</v>
      </c>
      <c r="M60" s="24"/>
    </row>
    <row r="61" spans="1:13" ht="15" customHeight="1" x14ac:dyDescent="0.25">
      <c r="A61" s="15" t="s">
        <v>15</v>
      </c>
      <c r="B61" s="4" t="s">
        <v>48</v>
      </c>
      <c r="C61" s="26" t="s">
        <v>54</v>
      </c>
      <c r="D61" s="26"/>
      <c r="E61" s="26"/>
      <c r="F61" s="4" t="s">
        <v>16</v>
      </c>
      <c r="G61" s="24">
        <v>1049.2</v>
      </c>
      <c r="H61" s="24"/>
      <c r="I61" s="24"/>
      <c r="J61" s="24"/>
      <c r="K61" s="24"/>
      <c r="L61" s="24">
        <f t="shared" si="0"/>
        <v>1049.2</v>
      </c>
      <c r="M61" s="24"/>
    </row>
    <row r="62" spans="1:13" ht="23.25" customHeight="1" x14ac:dyDescent="0.25">
      <c r="A62" s="15" t="s">
        <v>17</v>
      </c>
      <c r="B62" s="4" t="s">
        <v>48</v>
      </c>
      <c r="C62" s="26" t="s">
        <v>54</v>
      </c>
      <c r="D62" s="26"/>
      <c r="E62" s="26"/>
      <c r="F62" s="4" t="s">
        <v>18</v>
      </c>
      <c r="G62" s="24">
        <v>316.89999999999998</v>
      </c>
      <c r="H62" s="24"/>
      <c r="I62" s="24"/>
      <c r="J62" s="24"/>
      <c r="K62" s="24"/>
      <c r="L62" s="24">
        <f t="shared" si="0"/>
        <v>316.89999999999998</v>
      </c>
      <c r="M62" s="24"/>
    </row>
    <row r="63" spans="1:13" ht="15.75" hidden="1" customHeight="1" thickBot="1" x14ac:dyDescent="0.3">
      <c r="A63" s="15" t="s">
        <v>29</v>
      </c>
      <c r="B63" s="4" t="s">
        <v>48</v>
      </c>
      <c r="C63" s="26" t="s">
        <v>54</v>
      </c>
      <c r="D63" s="26"/>
      <c r="E63" s="26"/>
      <c r="F63" s="4" t="s">
        <v>30</v>
      </c>
      <c r="G63" s="24"/>
      <c r="H63" s="24"/>
      <c r="I63" s="24"/>
      <c r="J63" s="24"/>
      <c r="K63" s="24"/>
      <c r="L63" s="24">
        <f t="shared" si="0"/>
        <v>0</v>
      </c>
      <c r="M63" s="24"/>
    </row>
    <row r="64" spans="1:13" ht="23.25" hidden="1" customHeight="1" thickBot="1" x14ac:dyDescent="0.3">
      <c r="A64" s="15" t="s">
        <v>31</v>
      </c>
      <c r="B64" s="4" t="s">
        <v>48</v>
      </c>
      <c r="C64" s="26" t="s">
        <v>54</v>
      </c>
      <c r="D64" s="26"/>
      <c r="E64" s="26"/>
      <c r="F64" s="4" t="s">
        <v>32</v>
      </c>
      <c r="G64" s="24"/>
      <c r="H64" s="24"/>
      <c r="I64" s="24"/>
      <c r="J64" s="24"/>
      <c r="K64" s="24"/>
      <c r="L64" s="24">
        <f t="shared" si="0"/>
        <v>0</v>
      </c>
      <c r="M64" s="24"/>
    </row>
    <row r="65" spans="1:13" ht="15" hidden="1" customHeight="1" thickBot="1" x14ac:dyDescent="0.3">
      <c r="A65" s="15" t="s">
        <v>33</v>
      </c>
      <c r="B65" s="4" t="s">
        <v>48</v>
      </c>
      <c r="C65" s="26" t="s">
        <v>54</v>
      </c>
      <c r="D65" s="26"/>
      <c r="E65" s="26"/>
      <c r="F65" s="4" t="s">
        <v>34</v>
      </c>
      <c r="G65" s="24"/>
      <c r="H65" s="24"/>
      <c r="I65" s="24"/>
      <c r="J65" s="24"/>
      <c r="K65" s="24"/>
      <c r="L65" s="24">
        <f t="shared" si="0"/>
        <v>0</v>
      </c>
      <c r="M65" s="24"/>
    </row>
    <row r="66" spans="1:13" ht="23.25" customHeight="1" x14ac:dyDescent="0.25">
      <c r="A66" s="15" t="s">
        <v>55</v>
      </c>
      <c r="B66" s="4" t="s">
        <v>48</v>
      </c>
      <c r="C66" s="26" t="s">
        <v>56</v>
      </c>
      <c r="D66" s="26"/>
      <c r="E66" s="26"/>
      <c r="F66" s="4"/>
      <c r="G66" s="24"/>
      <c r="H66" s="24"/>
      <c r="I66" s="24"/>
      <c r="J66" s="24">
        <f>J67+J71</f>
        <v>2.7</v>
      </c>
      <c r="K66" s="24"/>
      <c r="L66" s="24">
        <f t="shared" si="0"/>
        <v>2.7</v>
      </c>
      <c r="M66" s="24"/>
    </row>
    <row r="67" spans="1:13" ht="34.5" hidden="1" customHeight="1" thickBot="1" x14ac:dyDescent="0.3">
      <c r="A67" s="15" t="s">
        <v>11</v>
      </c>
      <c r="B67" s="4" t="s">
        <v>48</v>
      </c>
      <c r="C67" s="26" t="s">
        <v>56</v>
      </c>
      <c r="D67" s="26"/>
      <c r="E67" s="26"/>
      <c r="F67" s="4" t="s">
        <v>12</v>
      </c>
      <c r="G67" s="24"/>
      <c r="H67" s="24"/>
      <c r="I67" s="24"/>
      <c r="J67" s="24">
        <f>J68</f>
        <v>0</v>
      </c>
      <c r="K67" s="24"/>
      <c r="L67" s="24">
        <f t="shared" si="0"/>
        <v>0</v>
      </c>
      <c r="M67" s="24"/>
    </row>
    <row r="68" spans="1:13" ht="15" hidden="1" customHeight="1" thickBot="1" x14ac:dyDescent="0.3">
      <c r="A68" s="15" t="s">
        <v>13</v>
      </c>
      <c r="B68" s="4" t="s">
        <v>48</v>
      </c>
      <c r="C68" s="26" t="s">
        <v>56</v>
      </c>
      <c r="D68" s="26"/>
      <c r="E68" s="26"/>
      <c r="F68" s="4" t="s">
        <v>14</v>
      </c>
      <c r="G68" s="24"/>
      <c r="H68" s="24"/>
      <c r="I68" s="24"/>
      <c r="J68" s="24">
        <f>J69+J70</f>
        <v>0</v>
      </c>
      <c r="K68" s="24"/>
      <c r="L68" s="24">
        <f t="shared" si="0"/>
        <v>0</v>
      </c>
      <c r="M68" s="24"/>
    </row>
    <row r="69" spans="1:13" ht="15" hidden="1" customHeight="1" thickBot="1" x14ac:dyDescent="0.3">
      <c r="A69" s="15" t="s">
        <v>15</v>
      </c>
      <c r="B69" s="4" t="s">
        <v>48</v>
      </c>
      <c r="C69" s="26" t="s">
        <v>56</v>
      </c>
      <c r="D69" s="26"/>
      <c r="E69" s="26"/>
      <c r="F69" s="4" t="s">
        <v>16</v>
      </c>
      <c r="G69" s="24"/>
      <c r="H69" s="24"/>
      <c r="I69" s="24"/>
      <c r="J69" s="24"/>
      <c r="K69" s="24"/>
      <c r="L69" s="24">
        <f t="shared" si="0"/>
        <v>0</v>
      </c>
      <c r="M69" s="24"/>
    </row>
    <row r="70" spans="1:13" ht="23.25" hidden="1" customHeight="1" thickBot="1" x14ac:dyDescent="0.3">
      <c r="A70" s="15" t="s">
        <v>17</v>
      </c>
      <c r="B70" s="4" t="s">
        <v>48</v>
      </c>
      <c r="C70" s="26" t="s">
        <v>56</v>
      </c>
      <c r="D70" s="26"/>
      <c r="E70" s="26"/>
      <c r="F70" s="4" t="s">
        <v>18</v>
      </c>
      <c r="G70" s="24"/>
      <c r="H70" s="24"/>
      <c r="I70" s="24"/>
      <c r="J70" s="24"/>
      <c r="K70" s="24"/>
      <c r="L70" s="24">
        <f t="shared" si="0"/>
        <v>0</v>
      </c>
      <c r="M70" s="24"/>
    </row>
    <row r="71" spans="1:13" ht="15" customHeight="1" x14ac:dyDescent="0.25">
      <c r="A71" s="15" t="s">
        <v>29</v>
      </c>
      <c r="B71" s="4" t="s">
        <v>48</v>
      </c>
      <c r="C71" s="26" t="s">
        <v>56</v>
      </c>
      <c r="D71" s="26"/>
      <c r="E71" s="26"/>
      <c r="F71" s="4" t="s">
        <v>30</v>
      </c>
      <c r="G71" s="24"/>
      <c r="H71" s="24"/>
      <c r="I71" s="24"/>
      <c r="J71" s="24">
        <f>J72</f>
        <v>2.7</v>
      </c>
      <c r="K71" s="24"/>
      <c r="L71" s="24">
        <f t="shared" ref="L71:L133" si="1">G71+J71</f>
        <v>2.7</v>
      </c>
      <c r="M71" s="24"/>
    </row>
    <row r="72" spans="1:13" ht="23.25" customHeight="1" x14ac:dyDescent="0.25">
      <c r="A72" s="15" t="s">
        <v>31</v>
      </c>
      <c r="B72" s="4" t="s">
        <v>48</v>
      </c>
      <c r="C72" s="26" t="s">
        <v>56</v>
      </c>
      <c r="D72" s="26"/>
      <c r="E72" s="26"/>
      <c r="F72" s="4" t="s">
        <v>32</v>
      </c>
      <c r="G72" s="24"/>
      <c r="H72" s="24"/>
      <c r="I72" s="24"/>
      <c r="J72" s="24">
        <f>J73</f>
        <v>2.7</v>
      </c>
      <c r="K72" s="24"/>
      <c r="L72" s="24">
        <f t="shared" si="1"/>
        <v>2.7</v>
      </c>
      <c r="M72" s="24"/>
    </row>
    <row r="73" spans="1:13" ht="15" customHeight="1" x14ac:dyDescent="0.25">
      <c r="A73" s="15" t="s">
        <v>33</v>
      </c>
      <c r="B73" s="4" t="s">
        <v>48</v>
      </c>
      <c r="C73" s="26" t="s">
        <v>56</v>
      </c>
      <c r="D73" s="26"/>
      <c r="E73" s="26"/>
      <c r="F73" s="4" t="s">
        <v>34</v>
      </c>
      <c r="G73" s="24"/>
      <c r="H73" s="24"/>
      <c r="I73" s="24"/>
      <c r="J73" s="24">
        <v>2.7</v>
      </c>
      <c r="K73" s="24"/>
      <c r="L73" s="24">
        <f t="shared" si="1"/>
        <v>2.7</v>
      </c>
      <c r="M73" s="24"/>
    </row>
    <row r="74" spans="1:13" ht="23.25" customHeight="1" x14ac:dyDescent="0.25">
      <c r="A74" s="15" t="s">
        <v>57</v>
      </c>
      <c r="B74" s="4" t="s">
        <v>48</v>
      </c>
      <c r="C74" s="26" t="s">
        <v>58</v>
      </c>
      <c r="D74" s="26"/>
      <c r="E74" s="26"/>
      <c r="F74" s="4"/>
      <c r="G74" s="24"/>
      <c r="H74" s="24"/>
      <c r="I74" s="24"/>
      <c r="J74" s="24">
        <f>J75</f>
        <v>1153.5999999999999</v>
      </c>
      <c r="K74" s="24"/>
      <c r="L74" s="24">
        <f t="shared" si="1"/>
        <v>1153.5999999999999</v>
      </c>
      <c r="M74" s="24"/>
    </row>
    <row r="75" spans="1:13" ht="34.5" customHeight="1" x14ac:dyDescent="0.25">
      <c r="A75" s="15" t="s">
        <v>11</v>
      </c>
      <c r="B75" s="4" t="s">
        <v>48</v>
      </c>
      <c r="C75" s="26" t="s">
        <v>58</v>
      </c>
      <c r="D75" s="26"/>
      <c r="E75" s="26"/>
      <c r="F75" s="4" t="s">
        <v>12</v>
      </c>
      <c r="G75" s="24"/>
      <c r="H75" s="24"/>
      <c r="I75" s="24"/>
      <c r="J75" s="24">
        <f>J76</f>
        <v>1153.5999999999999</v>
      </c>
      <c r="K75" s="24"/>
      <c r="L75" s="24">
        <f t="shared" si="1"/>
        <v>1153.5999999999999</v>
      </c>
      <c r="M75" s="24"/>
    </row>
    <row r="76" spans="1:13" ht="15" customHeight="1" x14ac:dyDescent="0.25">
      <c r="A76" s="15" t="s">
        <v>13</v>
      </c>
      <c r="B76" s="4" t="s">
        <v>48</v>
      </c>
      <c r="C76" s="26" t="s">
        <v>58</v>
      </c>
      <c r="D76" s="26"/>
      <c r="E76" s="26"/>
      <c r="F76" s="4" t="s">
        <v>14</v>
      </c>
      <c r="G76" s="24"/>
      <c r="H76" s="24"/>
      <c r="I76" s="24"/>
      <c r="J76" s="24">
        <f>J77+J78</f>
        <v>1153.5999999999999</v>
      </c>
      <c r="K76" s="24"/>
      <c r="L76" s="24">
        <f t="shared" si="1"/>
        <v>1153.5999999999999</v>
      </c>
      <c r="M76" s="24"/>
    </row>
    <row r="77" spans="1:13" ht="15" customHeight="1" x14ac:dyDescent="0.25">
      <c r="A77" s="15" t="s">
        <v>15</v>
      </c>
      <c r="B77" s="4" t="s">
        <v>48</v>
      </c>
      <c r="C77" s="26" t="s">
        <v>58</v>
      </c>
      <c r="D77" s="26"/>
      <c r="E77" s="26"/>
      <c r="F77" s="4" t="s">
        <v>16</v>
      </c>
      <c r="G77" s="24"/>
      <c r="H77" s="24"/>
      <c r="I77" s="24"/>
      <c r="J77" s="24">
        <v>922.9</v>
      </c>
      <c r="K77" s="24"/>
      <c r="L77" s="24">
        <f t="shared" si="1"/>
        <v>922.9</v>
      </c>
      <c r="M77" s="24"/>
    </row>
    <row r="78" spans="1:13" ht="23.25" customHeight="1" x14ac:dyDescent="0.25">
      <c r="A78" s="15" t="s">
        <v>17</v>
      </c>
      <c r="B78" s="4" t="s">
        <v>48</v>
      </c>
      <c r="C78" s="26" t="s">
        <v>58</v>
      </c>
      <c r="D78" s="26"/>
      <c r="E78" s="26"/>
      <c r="F78" s="4" t="s">
        <v>18</v>
      </c>
      <c r="G78" s="24"/>
      <c r="H78" s="24"/>
      <c r="I78" s="24"/>
      <c r="J78" s="24">
        <v>230.7</v>
      </c>
      <c r="K78" s="24"/>
      <c r="L78" s="24">
        <f t="shared" si="1"/>
        <v>230.7</v>
      </c>
      <c r="M78" s="24"/>
    </row>
    <row r="79" spans="1:13" ht="34.5" hidden="1" customHeight="1" thickBot="1" x14ac:dyDescent="0.3">
      <c r="A79" s="15" t="s">
        <v>59</v>
      </c>
      <c r="B79" s="4" t="s">
        <v>48</v>
      </c>
      <c r="C79" s="26" t="s">
        <v>60</v>
      </c>
      <c r="D79" s="26"/>
      <c r="E79" s="26"/>
      <c r="F79" s="4"/>
      <c r="G79" s="24"/>
      <c r="H79" s="24"/>
      <c r="I79" s="24"/>
      <c r="J79" s="24">
        <f>J80</f>
        <v>0</v>
      </c>
      <c r="K79" s="24"/>
      <c r="L79" s="24">
        <f t="shared" si="1"/>
        <v>0</v>
      </c>
      <c r="M79" s="24"/>
    </row>
    <row r="80" spans="1:13" ht="34.5" hidden="1" customHeight="1" thickBot="1" x14ac:dyDescent="0.3">
      <c r="A80" s="15" t="s">
        <v>11</v>
      </c>
      <c r="B80" s="4" t="s">
        <v>48</v>
      </c>
      <c r="C80" s="26" t="s">
        <v>60</v>
      </c>
      <c r="D80" s="26"/>
      <c r="E80" s="26"/>
      <c r="F80" s="4" t="s">
        <v>12</v>
      </c>
      <c r="G80" s="24"/>
      <c r="H80" s="24"/>
      <c r="I80" s="24"/>
      <c r="J80" s="24">
        <f>J81</f>
        <v>0</v>
      </c>
      <c r="K80" s="24"/>
      <c r="L80" s="24">
        <f t="shared" si="1"/>
        <v>0</v>
      </c>
      <c r="M80" s="24"/>
    </row>
    <row r="81" spans="1:13" ht="15" hidden="1" customHeight="1" thickBot="1" x14ac:dyDescent="0.3">
      <c r="A81" s="15" t="s">
        <v>13</v>
      </c>
      <c r="B81" s="4" t="s">
        <v>48</v>
      </c>
      <c r="C81" s="26" t="s">
        <v>60</v>
      </c>
      <c r="D81" s="26"/>
      <c r="E81" s="26"/>
      <c r="F81" s="4" t="s">
        <v>14</v>
      </c>
      <c r="G81" s="24"/>
      <c r="H81" s="24"/>
      <c r="I81" s="24"/>
      <c r="J81" s="24">
        <f>J82+J83</f>
        <v>0</v>
      </c>
      <c r="K81" s="24"/>
      <c r="L81" s="24">
        <f t="shared" si="1"/>
        <v>0</v>
      </c>
      <c r="M81" s="24"/>
    </row>
    <row r="82" spans="1:13" ht="15" hidden="1" customHeight="1" thickBot="1" x14ac:dyDescent="0.3">
      <c r="A82" s="15" t="s">
        <v>15</v>
      </c>
      <c r="B82" s="4" t="s">
        <v>48</v>
      </c>
      <c r="C82" s="26" t="s">
        <v>60</v>
      </c>
      <c r="D82" s="26"/>
      <c r="E82" s="26"/>
      <c r="F82" s="4" t="s">
        <v>16</v>
      </c>
      <c r="G82" s="24"/>
      <c r="H82" s="24"/>
      <c r="I82" s="24"/>
      <c r="J82" s="24"/>
      <c r="K82" s="24"/>
      <c r="L82" s="24">
        <f t="shared" si="1"/>
        <v>0</v>
      </c>
      <c r="M82" s="24"/>
    </row>
    <row r="83" spans="1:13" ht="23.25" hidden="1" customHeight="1" thickBot="1" x14ac:dyDescent="0.3">
      <c r="A83" s="15" t="s">
        <v>17</v>
      </c>
      <c r="B83" s="4" t="s">
        <v>48</v>
      </c>
      <c r="C83" s="26" t="s">
        <v>60</v>
      </c>
      <c r="D83" s="26"/>
      <c r="E83" s="26"/>
      <c r="F83" s="4" t="s">
        <v>18</v>
      </c>
      <c r="G83" s="24"/>
      <c r="H83" s="24"/>
      <c r="I83" s="24"/>
      <c r="J83" s="24"/>
      <c r="K83" s="24"/>
      <c r="L83" s="24">
        <f t="shared" si="1"/>
        <v>0</v>
      </c>
      <c r="M83" s="24"/>
    </row>
    <row r="84" spans="1:13" ht="34.5" customHeight="1" x14ac:dyDescent="0.25">
      <c r="A84" s="15" t="s">
        <v>61</v>
      </c>
      <c r="B84" s="4" t="s">
        <v>48</v>
      </c>
      <c r="C84" s="26" t="s">
        <v>62</v>
      </c>
      <c r="D84" s="26"/>
      <c r="E84" s="26"/>
      <c r="F84" s="4"/>
      <c r="G84" s="24"/>
      <c r="H84" s="24"/>
      <c r="I84" s="24"/>
      <c r="J84" s="24">
        <f>J85</f>
        <v>24644.799999999999</v>
      </c>
      <c r="K84" s="24"/>
      <c r="L84" s="24">
        <f t="shared" si="1"/>
        <v>24644.799999999999</v>
      </c>
      <c r="M84" s="24"/>
    </row>
    <row r="85" spans="1:13" ht="34.5" customHeight="1" x14ac:dyDescent="0.25">
      <c r="A85" s="15" t="s">
        <v>11</v>
      </c>
      <c r="B85" s="4" t="s">
        <v>48</v>
      </c>
      <c r="C85" s="26" t="s">
        <v>62</v>
      </c>
      <c r="D85" s="26"/>
      <c r="E85" s="26"/>
      <c r="F85" s="4" t="s">
        <v>12</v>
      </c>
      <c r="G85" s="24"/>
      <c r="H85" s="24"/>
      <c r="I85" s="24"/>
      <c r="J85" s="24">
        <f>J86</f>
        <v>24644.799999999999</v>
      </c>
      <c r="K85" s="24"/>
      <c r="L85" s="24">
        <f t="shared" si="1"/>
        <v>24644.799999999999</v>
      </c>
      <c r="M85" s="24"/>
    </row>
    <row r="86" spans="1:13" ht="15" customHeight="1" x14ac:dyDescent="0.25">
      <c r="A86" s="15" t="s">
        <v>13</v>
      </c>
      <c r="B86" s="4" t="s">
        <v>48</v>
      </c>
      <c r="C86" s="26" t="s">
        <v>62</v>
      </c>
      <c r="D86" s="26"/>
      <c r="E86" s="26"/>
      <c r="F86" s="4" t="s">
        <v>14</v>
      </c>
      <c r="G86" s="24"/>
      <c r="H86" s="24"/>
      <c r="I86" s="24"/>
      <c r="J86" s="24">
        <f>J87</f>
        <v>24644.799999999999</v>
      </c>
      <c r="K86" s="24"/>
      <c r="L86" s="24">
        <f t="shared" si="1"/>
        <v>24644.799999999999</v>
      </c>
      <c r="M86" s="24"/>
    </row>
    <row r="87" spans="1:13" ht="15" customHeight="1" x14ac:dyDescent="0.25">
      <c r="A87" s="15" t="s">
        <v>15</v>
      </c>
      <c r="B87" s="4" t="s">
        <v>48</v>
      </c>
      <c r="C87" s="26" t="s">
        <v>62</v>
      </c>
      <c r="D87" s="26"/>
      <c r="E87" s="26"/>
      <c r="F87" s="4" t="s">
        <v>16</v>
      </c>
      <c r="G87" s="24"/>
      <c r="H87" s="24"/>
      <c r="I87" s="24"/>
      <c r="J87" s="24">
        <v>24644.799999999999</v>
      </c>
      <c r="K87" s="24"/>
      <c r="L87" s="24">
        <f t="shared" si="1"/>
        <v>24644.799999999999</v>
      </c>
      <c r="M87" s="24"/>
    </row>
    <row r="88" spans="1:13" ht="23.25" hidden="1" customHeight="1" thickBot="1" x14ac:dyDescent="0.3">
      <c r="A88" s="15" t="s">
        <v>17</v>
      </c>
      <c r="B88" s="4" t="s">
        <v>48</v>
      </c>
      <c r="C88" s="26" t="s">
        <v>62</v>
      </c>
      <c r="D88" s="26"/>
      <c r="E88" s="26"/>
      <c r="F88" s="4" t="s">
        <v>18</v>
      </c>
      <c r="G88" s="24"/>
      <c r="H88" s="24"/>
      <c r="I88" s="24"/>
      <c r="J88" s="24"/>
      <c r="K88" s="24"/>
      <c r="L88" s="24">
        <f t="shared" si="1"/>
        <v>0</v>
      </c>
      <c r="M88" s="24"/>
    </row>
    <row r="89" spans="1:13" ht="23.25" customHeight="1" x14ac:dyDescent="0.25">
      <c r="A89" s="15" t="s">
        <v>21</v>
      </c>
      <c r="B89" s="4" t="s">
        <v>48</v>
      </c>
      <c r="C89" s="26" t="s">
        <v>22</v>
      </c>
      <c r="D89" s="26"/>
      <c r="E89" s="26"/>
      <c r="F89" s="4"/>
      <c r="G89" s="24">
        <f>G90</f>
        <v>113894.1</v>
      </c>
      <c r="H89" s="24"/>
      <c r="I89" s="24"/>
      <c r="J89" s="24"/>
      <c r="K89" s="24"/>
      <c r="L89" s="24">
        <f t="shared" si="1"/>
        <v>113894.1</v>
      </c>
      <c r="M89" s="24"/>
    </row>
    <row r="90" spans="1:13" ht="34.5" customHeight="1" x14ac:dyDescent="0.25">
      <c r="A90" s="15" t="s">
        <v>11</v>
      </c>
      <c r="B90" s="4" t="s">
        <v>48</v>
      </c>
      <c r="C90" s="26" t="s">
        <v>22</v>
      </c>
      <c r="D90" s="26"/>
      <c r="E90" s="26"/>
      <c r="F90" s="4" t="s">
        <v>12</v>
      </c>
      <c r="G90" s="24">
        <f>G91</f>
        <v>113894.1</v>
      </c>
      <c r="H90" s="24"/>
      <c r="I90" s="24"/>
      <c r="J90" s="24"/>
      <c r="K90" s="24"/>
      <c r="L90" s="24">
        <f t="shared" si="1"/>
        <v>113894.1</v>
      </c>
      <c r="M90" s="24"/>
    </row>
    <row r="91" spans="1:13" ht="15" customHeight="1" x14ac:dyDescent="0.25">
      <c r="A91" s="15" t="s">
        <v>13</v>
      </c>
      <c r="B91" s="4" t="s">
        <v>48</v>
      </c>
      <c r="C91" s="26" t="s">
        <v>22</v>
      </c>
      <c r="D91" s="26"/>
      <c r="E91" s="26"/>
      <c r="F91" s="4" t="s">
        <v>14</v>
      </c>
      <c r="G91" s="24">
        <f>G92+G93+G94</f>
        <v>113894.1</v>
      </c>
      <c r="H91" s="24"/>
      <c r="I91" s="24"/>
      <c r="J91" s="24"/>
      <c r="K91" s="24"/>
      <c r="L91" s="24">
        <f t="shared" si="1"/>
        <v>113894.1</v>
      </c>
      <c r="M91" s="24"/>
    </row>
    <row r="92" spans="1:13" ht="15" customHeight="1" x14ac:dyDescent="0.25">
      <c r="A92" s="15" t="s">
        <v>15</v>
      </c>
      <c r="B92" s="4" t="s">
        <v>48</v>
      </c>
      <c r="C92" s="26" t="s">
        <v>22</v>
      </c>
      <c r="D92" s="26"/>
      <c r="E92" s="26"/>
      <c r="F92" s="4" t="s">
        <v>16</v>
      </c>
      <c r="G92" s="24">
        <v>86931.5</v>
      </c>
      <c r="H92" s="24"/>
      <c r="I92" s="24"/>
      <c r="J92" s="24"/>
      <c r="K92" s="24"/>
      <c r="L92" s="24">
        <f t="shared" si="1"/>
        <v>86931.5</v>
      </c>
      <c r="M92" s="24"/>
    </row>
    <row r="93" spans="1:13" ht="23.25" customHeight="1" x14ac:dyDescent="0.25">
      <c r="A93" s="15" t="s">
        <v>25</v>
      </c>
      <c r="B93" s="4" t="s">
        <v>48</v>
      </c>
      <c r="C93" s="26" t="s">
        <v>22</v>
      </c>
      <c r="D93" s="26"/>
      <c r="E93" s="26"/>
      <c r="F93" s="4" t="s">
        <v>26</v>
      </c>
      <c r="G93" s="24">
        <v>710</v>
      </c>
      <c r="H93" s="24"/>
      <c r="I93" s="24"/>
      <c r="J93" s="24"/>
      <c r="K93" s="24"/>
      <c r="L93" s="24">
        <f t="shared" si="1"/>
        <v>710</v>
      </c>
      <c r="M93" s="24"/>
    </row>
    <row r="94" spans="1:13" ht="23.25" customHeight="1" x14ac:dyDescent="0.25">
      <c r="A94" s="15" t="s">
        <v>17</v>
      </c>
      <c r="B94" s="4" t="s">
        <v>48</v>
      </c>
      <c r="C94" s="26" t="s">
        <v>22</v>
      </c>
      <c r="D94" s="26"/>
      <c r="E94" s="26"/>
      <c r="F94" s="4" t="s">
        <v>18</v>
      </c>
      <c r="G94" s="24">
        <v>26252.6</v>
      </c>
      <c r="H94" s="24"/>
      <c r="I94" s="24"/>
      <c r="J94" s="24"/>
      <c r="K94" s="24"/>
      <c r="L94" s="24">
        <f t="shared" si="1"/>
        <v>26252.6</v>
      </c>
      <c r="M94" s="24"/>
    </row>
    <row r="95" spans="1:13" ht="15" hidden="1" customHeight="1" thickBot="1" x14ac:dyDescent="0.3">
      <c r="A95" s="15" t="s">
        <v>63</v>
      </c>
      <c r="B95" s="4" t="s">
        <v>48</v>
      </c>
      <c r="C95" s="26" t="s">
        <v>22</v>
      </c>
      <c r="D95" s="26"/>
      <c r="E95" s="26"/>
      <c r="F95" s="4" t="s">
        <v>64</v>
      </c>
      <c r="G95" s="24"/>
      <c r="H95" s="24"/>
      <c r="I95" s="24"/>
      <c r="J95" s="24"/>
      <c r="K95" s="24"/>
      <c r="L95" s="24">
        <f t="shared" si="1"/>
        <v>0</v>
      </c>
      <c r="M95" s="24"/>
    </row>
    <row r="96" spans="1:13" ht="15" hidden="1" customHeight="1" thickBot="1" x14ac:dyDescent="0.3">
      <c r="A96" s="15" t="s">
        <v>65</v>
      </c>
      <c r="B96" s="4" t="s">
        <v>48</v>
      </c>
      <c r="C96" s="26" t="s">
        <v>22</v>
      </c>
      <c r="D96" s="26"/>
      <c r="E96" s="26"/>
      <c r="F96" s="4" t="s">
        <v>66</v>
      </c>
      <c r="G96" s="24"/>
      <c r="H96" s="24"/>
      <c r="I96" s="24"/>
      <c r="J96" s="24"/>
      <c r="K96" s="24"/>
      <c r="L96" s="24">
        <f t="shared" si="1"/>
        <v>0</v>
      </c>
      <c r="M96" s="24"/>
    </row>
    <row r="97" spans="1:13" ht="23.25" hidden="1" customHeight="1" thickBot="1" x14ac:dyDescent="0.3">
      <c r="A97" s="15" t="s">
        <v>67</v>
      </c>
      <c r="B97" s="4" t="s">
        <v>48</v>
      </c>
      <c r="C97" s="26" t="s">
        <v>22</v>
      </c>
      <c r="D97" s="26"/>
      <c r="E97" s="26"/>
      <c r="F97" s="4" t="s">
        <v>68</v>
      </c>
      <c r="G97" s="24"/>
      <c r="H97" s="24"/>
      <c r="I97" s="24"/>
      <c r="J97" s="24"/>
      <c r="K97" s="24"/>
      <c r="L97" s="24">
        <f t="shared" si="1"/>
        <v>0</v>
      </c>
      <c r="M97" s="24"/>
    </row>
    <row r="98" spans="1:13" ht="15" customHeight="1" x14ac:dyDescent="0.25">
      <c r="A98" s="15" t="s">
        <v>23</v>
      </c>
      <c r="B98" s="4" t="s">
        <v>48</v>
      </c>
      <c r="C98" s="26" t="s">
        <v>24</v>
      </c>
      <c r="D98" s="26"/>
      <c r="E98" s="26"/>
      <c r="F98" s="4"/>
      <c r="G98" s="24">
        <f>G99+G102</f>
        <v>20711</v>
      </c>
      <c r="H98" s="24"/>
      <c r="I98" s="24"/>
      <c r="J98" s="24"/>
      <c r="K98" s="24"/>
      <c r="L98" s="24">
        <f t="shared" si="1"/>
        <v>20711</v>
      </c>
      <c r="M98" s="24"/>
    </row>
    <row r="99" spans="1:13" ht="15" customHeight="1" x14ac:dyDescent="0.25">
      <c r="A99" s="15" t="s">
        <v>29</v>
      </c>
      <c r="B99" s="4" t="s">
        <v>48</v>
      </c>
      <c r="C99" s="26" t="s">
        <v>24</v>
      </c>
      <c r="D99" s="26"/>
      <c r="E99" s="26"/>
      <c r="F99" s="4" t="s">
        <v>30</v>
      </c>
      <c r="G99" s="24">
        <f>G100</f>
        <v>20190.5</v>
      </c>
      <c r="H99" s="24"/>
      <c r="I99" s="24"/>
      <c r="J99" s="24"/>
      <c r="K99" s="24"/>
      <c r="L99" s="24">
        <f t="shared" si="1"/>
        <v>20190.5</v>
      </c>
      <c r="M99" s="24"/>
    </row>
    <row r="100" spans="1:13" ht="23.25" customHeight="1" x14ac:dyDescent="0.25">
      <c r="A100" s="15" t="s">
        <v>31</v>
      </c>
      <c r="B100" s="4" t="s">
        <v>48</v>
      </c>
      <c r="C100" s="26" t="s">
        <v>24</v>
      </c>
      <c r="D100" s="26"/>
      <c r="E100" s="26"/>
      <c r="F100" s="4" t="s">
        <v>32</v>
      </c>
      <c r="G100" s="24">
        <f>G101</f>
        <v>20190.5</v>
      </c>
      <c r="H100" s="24"/>
      <c r="I100" s="24"/>
      <c r="J100" s="24"/>
      <c r="K100" s="24"/>
      <c r="L100" s="24">
        <f t="shared" si="1"/>
        <v>20190.5</v>
      </c>
      <c r="M100" s="24"/>
    </row>
    <row r="101" spans="1:13" ht="15" customHeight="1" x14ac:dyDescent="0.25">
      <c r="A101" s="15" t="s">
        <v>33</v>
      </c>
      <c r="B101" s="4" t="s">
        <v>48</v>
      </c>
      <c r="C101" s="26" t="s">
        <v>24</v>
      </c>
      <c r="D101" s="26"/>
      <c r="E101" s="26"/>
      <c r="F101" s="4" t="s">
        <v>34</v>
      </c>
      <c r="G101" s="28">
        <v>20190.5</v>
      </c>
      <c r="H101" s="28"/>
      <c r="I101" s="28"/>
      <c r="J101" s="24"/>
      <c r="K101" s="24"/>
      <c r="L101" s="24">
        <f t="shared" si="1"/>
        <v>20190.5</v>
      </c>
      <c r="M101" s="24"/>
    </row>
    <row r="102" spans="1:13" ht="15" customHeight="1" x14ac:dyDescent="0.25">
      <c r="A102" s="15" t="s">
        <v>35</v>
      </c>
      <c r="B102" s="4" t="s">
        <v>48</v>
      </c>
      <c r="C102" s="26" t="s">
        <v>24</v>
      </c>
      <c r="D102" s="26"/>
      <c r="E102" s="26"/>
      <c r="F102" s="4" t="s">
        <v>36</v>
      </c>
      <c r="G102" s="24">
        <f>G103</f>
        <v>520.5</v>
      </c>
      <c r="H102" s="24"/>
      <c r="I102" s="24"/>
      <c r="J102" s="24"/>
      <c r="K102" s="24"/>
      <c r="L102" s="24">
        <f t="shared" si="1"/>
        <v>520.5</v>
      </c>
      <c r="M102" s="24"/>
    </row>
    <row r="103" spans="1:13" ht="15" customHeight="1" x14ac:dyDescent="0.25">
      <c r="A103" s="15" t="s">
        <v>37</v>
      </c>
      <c r="B103" s="4" t="s">
        <v>48</v>
      </c>
      <c r="C103" s="26" t="s">
        <v>24</v>
      </c>
      <c r="D103" s="26"/>
      <c r="E103" s="26"/>
      <c r="F103" s="4" t="s">
        <v>38</v>
      </c>
      <c r="G103" s="24">
        <f>G104+G105+G106</f>
        <v>520.5</v>
      </c>
      <c r="H103" s="24"/>
      <c r="I103" s="24"/>
      <c r="J103" s="24"/>
      <c r="K103" s="24"/>
      <c r="L103" s="24">
        <f t="shared" si="1"/>
        <v>520.5</v>
      </c>
      <c r="M103" s="24"/>
    </row>
    <row r="104" spans="1:13" ht="15" customHeight="1" x14ac:dyDescent="0.25">
      <c r="A104" s="15" t="s">
        <v>71</v>
      </c>
      <c r="B104" s="4" t="s">
        <v>48</v>
      </c>
      <c r="C104" s="26" t="s">
        <v>24</v>
      </c>
      <c r="D104" s="26"/>
      <c r="E104" s="26"/>
      <c r="F104" s="4" t="s">
        <v>72</v>
      </c>
      <c r="G104" s="24">
        <v>250</v>
      </c>
      <c r="H104" s="24"/>
      <c r="I104" s="24"/>
      <c r="J104" s="24"/>
      <c r="K104" s="24"/>
      <c r="L104" s="24">
        <f t="shared" si="1"/>
        <v>250</v>
      </c>
      <c r="M104" s="24"/>
    </row>
    <row r="105" spans="1:13" ht="15" customHeight="1" x14ac:dyDescent="0.25">
      <c r="A105" s="15" t="s">
        <v>39</v>
      </c>
      <c r="B105" s="4" t="s">
        <v>48</v>
      </c>
      <c r="C105" s="26" t="s">
        <v>24</v>
      </c>
      <c r="D105" s="26"/>
      <c r="E105" s="26"/>
      <c r="F105" s="4" t="s">
        <v>40</v>
      </c>
      <c r="G105" s="24">
        <v>80</v>
      </c>
      <c r="H105" s="24"/>
      <c r="I105" s="24"/>
      <c r="J105" s="24"/>
      <c r="K105" s="24"/>
      <c r="L105" s="24">
        <f t="shared" si="1"/>
        <v>80</v>
      </c>
      <c r="M105" s="24"/>
    </row>
    <row r="106" spans="1:13" ht="15" customHeight="1" x14ac:dyDescent="0.25">
      <c r="A106" s="15" t="s">
        <v>41</v>
      </c>
      <c r="B106" s="4" t="s">
        <v>48</v>
      </c>
      <c r="C106" s="26" t="s">
        <v>24</v>
      </c>
      <c r="D106" s="26"/>
      <c r="E106" s="26"/>
      <c r="F106" s="4" t="s">
        <v>42</v>
      </c>
      <c r="G106" s="24">
        <v>190.5</v>
      </c>
      <c r="H106" s="24"/>
      <c r="I106" s="24"/>
      <c r="J106" s="24"/>
      <c r="K106" s="24"/>
      <c r="L106" s="24">
        <f t="shared" si="1"/>
        <v>190.5</v>
      </c>
      <c r="M106" s="24"/>
    </row>
    <row r="107" spans="1:13" ht="23.25" customHeight="1" x14ac:dyDescent="0.25">
      <c r="A107" s="15" t="s">
        <v>73</v>
      </c>
      <c r="B107" s="4" t="s">
        <v>48</v>
      </c>
      <c r="C107" s="26" t="s">
        <v>74</v>
      </c>
      <c r="D107" s="26"/>
      <c r="E107" s="26"/>
      <c r="F107" s="4"/>
      <c r="G107" s="24"/>
      <c r="H107" s="24"/>
      <c r="I107" s="24"/>
      <c r="J107" s="24">
        <f>J108+J112</f>
        <v>195.2</v>
      </c>
      <c r="K107" s="24"/>
      <c r="L107" s="24">
        <f t="shared" si="1"/>
        <v>195.2</v>
      </c>
      <c r="M107" s="24"/>
    </row>
    <row r="108" spans="1:13" ht="34.5" customHeight="1" x14ac:dyDescent="0.25">
      <c r="A108" s="15" t="s">
        <v>11</v>
      </c>
      <c r="B108" s="4" t="s">
        <v>48</v>
      </c>
      <c r="C108" s="26" t="s">
        <v>74</v>
      </c>
      <c r="D108" s="26"/>
      <c r="E108" s="26"/>
      <c r="F108" s="4" t="s">
        <v>12</v>
      </c>
      <c r="G108" s="24"/>
      <c r="H108" s="24"/>
      <c r="I108" s="24"/>
      <c r="J108" s="24">
        <f>J109</f>
        <v>162.69999999999999</v>
      </c>
      <c r="K108" s="24"/>
      <c r="L108" s="24">
        <f t="shared" si="1"/>
        <v>162.69999999999999</v>
      </c>
      <c r="M108" s="24"/>
    </row>
    <row r="109" spans="1:13" ht="15" customHeight="1" x14ac:dyDescent="0.25">
      <c r="A109" s="15" t="s">
        <v>13</v>
      </c>
      <c r="B109" s="4" t="s">
        <v>48</v>
      </c>
      <c r="C109" s="26" t="s">
        <v>74</v>
      </c>
      <c r="D109" s="26"/>
      <c r="E109" s="26"/>
      <c r="F109" s="4" t="s">
        <v>14</v>
      </c>
      <c r="G109" s="24"/>
      <c r="H109" s="24"/>
      <c r="I109" s="24"/>
      <c r="J109" s="24">
        <f>J110+J111</f>
        <v>162.69999999999999</v>
      </c>
      <c r="K109" s="24"/>
      <c r="L109" s="24">
        <f t="shared" si="1"/>
        <v>162.69999999999999</v>
      </c>
      <c r="M109" s="24"/>
    </row>
    <row r="110" spans="1:13" ht="15" customHeight="1" x14ac:dyDescent="0.25">
      <c r="A110" s="15" t="s">
        <v>15</v>
      </c>
      <c r="B110" s="4" t="s">
        <v>48</v>
      </c>
      <c r="C110" s="26" t="s">
        <v>74</v>
      </c>
      <c r="D110" s="26"/>
      <c r="E110" s="26"/>
      <c r="F110" s="4" t="s">
        <v>16</v>
      </c>
      <c r="G110" s="24"/>
      <c r="H110" s="24"/>
      <c r="I110" s="24"/>
      <c r="J110" s="24">
        <v>125</v>
      </c>
      <c r="K110" s="24"/>
      <c r="L110" s="24">
        <f t="shared" si="1"/>
        <v>125</v>
      </c>
      <c r="M110" s="24"/>
    </row>
    <row r="111" spans="1:13" ht="23.25" customHeight="1" x14ac:dyDescent="0.25">
      <c r="A111" s="15" t="s">
        <v>17</v>
      </c>
      <c r="B111" s="4" t="s">
        <v>48</v>
      </c>
      <c r="C111" s="26" t="s">
        <v>74</v>
      </c>
      <c r="D111" s="26"/>
      <c r="E111" s="26"/>
      <c r="F111" s="4" t="s">
        <v>18</v>
      </c>
      <c r="G111" s="24"/>
      <c r="H111" s="24"/>
      <c r="I111" s="24"/>
      <c r="J111" s="24">
        <v>37.700000000000003</v>
      </c>
      <c r="K111" s="24"/>
      <c r="L111" s="24">
        <f t="shared" si="1"/>
        <v>37.700000000000003</v>
      </c>
      <c r="M111" s="24"/>
    </row>
    <row r="112" spans="1:13" ht="15" customHeight="1" x14ac:dyDescent="0.25">
      <c r="A112" s="15" t="s">
        <v>29</v>
      </c>
      <c r="B112" s="4" t="s">
        <v>48</v>
      </c>
      <c r="C112" s="26" t="s">
        <v>74</v>
      </c>
      <c r="D112" s="26"/>
      <c r="E112" s="26"/>
      <c r="F112" s="4" t="s">
        <v>30</v>
      </c>
      <c r="G112" s="24"/>
      <c r="H112" s="24"/>
      <c r="I112" s="24"/>
      <c r="J112" s="24">
        <f>J113</f>
        <v>32.5</v>
      </c>
      <c r="K112" s="24"/>
      <c r="L112" s="24">
        <f t="shared" si="1"/>
        <v>32.5</v>
      </c>
      <c r="M112" s="24"/>
    </row>
    <row r="113" spans="1:13" ht="23.25" customHeight="1" x14ac:dyDescent="0.25">
      <c r="A113" s="15" t="s">
        <v>31</v>
      </c>
      <c r="B113" s="4" t="s">
        <v>48</v>
      </c>
      <c r="C113" s="26" t="s">
        <v>74</v>
      </c>
      <c r="D113" s="26"/>
      <c r="E113" s="26"/>
      <c r="F113" s="4" t="s">
        <v>32</v>
      </c>
      <c r="G113" s="24"/>
      <c r="H113" s="24"/>
      <c r="I113" s="24"/>
      <c r="J113" s="24">
        <f>J114</f>
        <v>32.5</v>
      </c>
      <c r="K113" s="24"/>
      <c r="L113" s="24">
        <f t="shared" si="1"/>
        <v>32.5</v>
      </c>
      <c r="M113" s="24"/>
    </row>
    <row r="114" spans="1:13" ht="15" customHeight="1" x14ac:dyDescent="0.25">
      <c r="A114" s="15" t="s">
        <v>33</v>
      </c>
      <c r="B114" s="4" t="s">
        <v>48</v>
      </c>
      <c r="C114" s="26" t="s">
        <v>74</v>
      </c>
      <c r="D114" s="26"/>
      <c r="E114" s="26"/>
      <c r="F114" s="4" t="s">
        <v>34</v>
      </c>
      <c r="G114" s="24"/>
      <c r="H114" s="24"/>
      <c r="I114" s="24"/>
      <c r="J114" s="24">
        <v>32.5</v>
      </c>
      <c r="K114" s="24"/>
      <c r="L114" s="24">
        <f t="shared" si="1"/>
        <v>32.5</v>
      </c>
      <c r="M114" s="24"/>
    </row>
    <row r="115" spans="1:13" ht="15" customHeight="1" x14ac:dyDescent="0.25">
      <c r="A115" s="13" t="s">
        <v>75</v>
      </c>
      <c r="B115" s="14" t="s">
        <v>76</v>
      </c>
      <c r="C115" s="35"/>
      <c r="D115" s="35"/>
      <c r="E115" s="35"/>
      <c r="F115" s="14"/>
      <c r="G115" s="36">
        <f>G116</f>
        <v>0</v>
      </c>
      <c r="H115" s="36"/>
      <c r="I115" s="36"/>
      <c r="J115" s="36">
        <f>J116</f>
        <v>174.7</v>
      </c>
      <c r="K115" s="36"/>
      <c r="L115" s="24">
        <f t="shared" si="1"/>
        <v>174.7</v>
      </c>
      <c r="M115" s="24"/>
    </row>
    <row r="116" spans="1:13" ht="34.5" customHeight="1" x14ac:dyDescent="0.25">
      <c r="A116" s="15" t="s">
        <v>77</v>
      </c>
      <c r="B116" s="4" t="s">
        <v>76</v>
      </c>
      <c r="C116" s="26" t="s">
        <v>78</v>
      </c>
      <c r="D116" s="26"/>
      <c r="E116" s="26"/>
      <c r="F116" s="4"/>
      <c r="G116" s="24"/>
      <c r="H116" s="24"/>
      <c r="I116" s="24"/>
      <c r="J116" s="24">
        <f>J117</f>
        <v>174.7</v>
      </c>
      <c r="K116" s="24"/>
      <c r="L116" s="24">
        <f t="shared" si="1"/>
        <v>174.7</v>
      </c>
      <c r="M116" s="24"/>
    </row>
    <row r="117" spans="1:13" ht="15" customHeight="1" x14ac:dyDescent="0.25">
      <c r="A117" s="15" t="s">
        <v>29</v>
      </c>
      <c r="B117" s="4" t="s">
        <v>76</v>
      </c>
      <c r="C117" s="26" t="s">
        <v>78</v>
      </c>
      <c r="D117" s="26"/>
      <c r="E117" s="26"/>
      <c r="F117" s="4" t="s">
        <v>30</v>
      </c>
      <c r="G117" s="24"/>
      <c r="H117" s="24"/>
      <c r="I117" s="24"/>
      <c r="J117" s="24">
        <f>J118</f>
        <v>174.7</v>
      </c>
      <c r="K117" s="24"/>
      <c r="L117" s="24">
        <f t="shared" si="1"/>
        <v>174.7</v>
      </c>
      <c r="M117" s="24"/>
    </row>
    <row r="118" spans="1:13" ht="23.25" customHeight="1" x14ac:dyDescent="0.25">
      <c r="A118" s="15" t="s">
        <v>31</v>
      </c>
      <c r="B118" s="4" t="s">
        <v>76</v>
      </c>
      <c r="C118" s="26" t="s">
        <v>78</v>
      </c>
      <c r="D118" s="26"/>
      <c r="E118" s="26"/>
      <c r="F118" s="4" t="s">
        <v>32</v>
      </c>
      <c r="G118" s="24"/>
      <c r="H118" s="24"/>
      <c r="I118" s="24"/>
      <c r="J118" s="24">
        <f>J119</f>
        <v>174.7</v>
      </c>
      <c r="K118" s="24"/>
      <c r="L118" s="24">
        <f t="shared" si="1"/>
        <v>174.7</v>
      </c>
      <c r="M118" s="24"/>
    </row>
    <row r="119" spans="1:13" ht="15" customHeight="1" x14ac:dyDescent="0.25">
      <c r="A119" s="15" t="s">
        <v>33</v>
      </c>
      <c r="B119" s="4" t="s">
        <v>76</v>
      </c>
      <c r="C119" s="26" t="s">
        <v>78</v>
      </c>
      <c r="D119" s="26"/>
      <c r="E119" s="26"/>
      <c r="F119" s="4" t="s">
        <v>34</v>
      </c>
      <c r="G119" s="24"/>
      <c r="H119" s="24"/>
      <c r="I119" s="24"/>
      <c r="J119" s="24">
        <v>174.7</v>
      </c>
      <c r="K119" s="24"/>
      <c r="L119" s="24">
        <f t="shared" si="1"/>
        <v>174.7</v>
      </c>
      <c r="M119" s="24"/>
    </row>
    <row r="120" spans="1:13" ht="23.25" customHeight="1" x14ac:dyDescent="0.25">
      <c r="A120" s="13" t="s">
        <v>79</v>
      </c>
      <c r="B120" s="14" t="s">
        <v>80</v>
      </c>
      <c r="C120" s="35"/>
      <c r="D120" s="35"/>
      <c r="E120" s="35"/>
      <c r="F120" s="14"/>
      <c r="G120" s="36">
        <f>G121+G126</f>
        <v>5793</v>
      </c>
      <c r="H120" s="36"/>
      <c r="I120" s="36"/>
      <c r="J120" s="36"/>
      <c r="K120" s="36"/>
      <c r="L120" s="24">
        <f t="shared" si="1"/>
        <v>5793</v>
      </c>
      <c r="M120" s="24"/>
    </row>
    <row r="121" spans="1:13" ht="23.25" customHeight="1" x14ac:dyDescent="0.25">
      <c r="A121" s="15" t="s">
        <v>21</v>
      </c>
      <c r="B121" s="4" t="s">
        <v>80</v>
      </c>
      <c r="C121" s="26" t="s">
        <v>22</v>
      </c>
      <c r="D121" s="26"/>
      <c r="E121" s="26"/>
      <c r="F121" s="4"/>
      <c r="G121" s="24">
        <f>G122</f>
        <v>5186.8999999999996</v>
      </c>
      <c r="H121" s="24"/>
      <c r="I121" s="24"/>
      <c r="J121" s="24"/>
      <c r="K121" s="24"/>
      <c r="L121" s="24">
        <f t="shared" si="1"/>
        <v>5186.8999999999996</v>
      </c>
      <c r="M121" s="24"/>
    </row>
    <row r="122" spans="1:13" ht="34.5" customHeight="1" x14ac:dyDescent="0.25">
      <c r="A122" s="15" t="s">
        <v>11</v>
      </c>
      <c r="B122" s="4" t="s">
        <v>80</v>
      </c>
      <c r="C122" s="26" t="s">
        <v>22</v>
      </c>
      <c r="D122" s="26"/>
      <c r="E122" s="26"/>
      <c r="F122" s="4" t="s">
        <v>12</v>
      </c>
      <c r="G122" s="24">
        <f>G123</f>
        <v>5186.8999999999996</v>
      </c>
      <c r="H122" s="24"/>
      <c r="I122" s="24"/>
      <c r="J122" s="24"/>
      <c r="K122" s="24"/>
      <c r="L122" s="24">
        <f t="shared" si="1"/>
        <v>5186.8999999999996</v>
      </c>
      <c r="M122" s="24"/>
    </row>
    <row r="123" spans="1:13" ht="15" customHeight="1" x14ac:dyDescent="0.25">
      <c r="A123" s="15" t="s">
        <v>13</v>
      </c>
      <c r="B123" s="4" t="s">
        <v>80</v>
      </c>
      <c r="C123" s="26" t="s">
        <v>22</v>
      </c>
      <c r="D123" s="26"/>
      <c r="E123" s="26"/>
      <c r="F123" s="4" t="s">
        <v>14</v>
      </c>
      <c r="G123" s="24">
        <f>G124+G125</f>
        <v>5186.8999999999996</v>
      </c>
      <c r="H123" s="24"/>
      <c r="I123" s="24"/>
      <c r="J123" s="24"/>
      <c r="K123" s="24"/>
      <c r="L123" s="24">
        <f t="shared" si="1"/>
        <v>5186.8999999999996</v>
      </c>
      <c r="M123" s="24"/>
    </row>
    <row r="124" spans="1:13" ht="15" customHeight="1" x14ac:dyDescent="0.25">
      <c r="A124" s="15" t="s">
        <v>15</v>
      </c>
      <c r="B124" s="4" t="s">
        <v>80</v>
      </c>
      <c r="C124" s="26" t="s">
        <v>22</v>
      </c>
      <c r="D124" s="26"/>
      <c r="E124" s="26"/>
      <c r="F124" s="4" t="s">
        <v>16</v>
      </c>
      <c r="G124" s="24">
        <v>3983.8</v>
      </c>
      <c r="H124" s="24"/>
      <c r="I124" s="24"/>
      <c r="J124" s="24"/>
      <c r="K124" s="24"/>
      <c r="L124" s="24">
        <f t="shared" si="1"/>
        <v>3983.8</v>
      </c>
      <c r="M124" s="24"/>
    </row>
    <row r="125" spans="1:13" ht="23.25" customHeight="1" x14ac:dyDescent="0.25">
      <c r="A125" s="15" t="s">
        <v>17</v>
      </c>
      <c r="B125" s="4" t="s">
        <v>80</v>
      </c>
      <c r="C125" s="26" t="s">
        <v>22</v>
      </c>
      <c r="D125" s="26"/>
      <c r="E125" s="26"/>
      <c r="F125" s="4" t="s">
        <v>18</v>
      </c>
      <c r="G125" s="24">
        <v>1203.0999999999999</v>
      </c>
      <c r="H125" s="24"/>
      <c r="I125" s="24"/>
      <c r="J125" s="24"/>
      <c r="K125" s="24"/>
      <c r="L125" s="24">
        <f t="shared" si="1"/>
        <v>1203.0999999999999</v>
      </c>
      <c r="M125" s="24"/>
    </row>
    <row r="126" spans="1:13" ht="15" customHeight="1" x14ac:dyDescent="0.25">
      <c r="A126" s="15" t="s">
        <v>23</v>
      </c>
      <c r="B126" s="4" t="s">
        <v>80</v>
      </c>
      <c r="C126" s="26" t="s">
        <v>24</v>
      </c>
      <c r="D126" s="26"/>
      <c r="E126" s="26"/>
      <c r="F126" s="4"/>
      <c r="G126" s="24">
        <f>G127</f>
        <v>606.1</v>
      </c>
      <c r="H126" s="24"/>
      <c r="I126" s="24"/>
      <c r="J126" s="24"/>
      <c r="K126" s="24"/>
      <c r="L126" s="24">
        <f t="shared" si="1"/>
        <v>606.1</v>
      </c>
      <c r="M126" s="24"/>
    </row>
    <row r="127" spans="1:13" ht="15" customHeight="1" x14ac:dyDescent="0.25">
      <c r="A127" s="15" t="s">
        <v>29</v>
      </c>
      <c r="B127" s="4" t="s">
        <v>80</v>
      </c>
      <c r="C127" s="26" t="s">
        <v>24</v>
      </c>
      <c r="D127" s="26"/>
      <c r="E127" s="26"/>
      <c r="F127" s="4" t="s">
        <v>30</v>
      </c>
      <c r="G127" s="24">
        <f>G128</f>
        <v>606.1</v>
      </c>
      <c r="H127" s="24"/>
      <c r="I127" s="24"/>
      <c r="J127" s="24"/>
      <c r="K127" s="24"/>
      <c r="L127" s="24">
        <f t="shared" si="1"/>
        <v>606.1</v>
      </c>
      <c r="M127" s="24"/>
    </row>
    <row r="128" spans="1:13" ht="23.25" customHeight="1" x14ac:dyDescent="0.25">
      <c r="A128" s="15" t="s">
        <v>31</v>
      </c>
      <c r="B128" s="4" t="s">
        <v>80</v>
      </c>
      <c r="C128" s="26" t="s">
        <v>24</v>
      </c>
      <c r="D128" s="26"/>
      <c r="E128" s="26"/>
      <c r="F128" s="4" t="s">
        <v>32</v>
      </c>
      <c r="G128" s="24">
        <f>G129</f>
        <v>606.1</v>
      </c>
      <c r="H128" s="24"/>
      <c r="I128" s="24"/>
      <c r="J128" s="24"/>
      <c r="K128" s="24"/>
      <c r="L128" s="24">
        <f t="shared" si="1"/>
        <v>606.1</v>
      </c>
      <c r="M128" s="24"/>
    </row>
    <row r="129" spans="1:13" ht="15" customHeight="1" x14ac:dyDescent="0.25">
      <c r="A129" s="15" t="s">
        <v>33</v>
      </c>
      <c r="B129" s="4" t="s">
        <v>80</v>
      </c>
      <c r="C129" s="26" t="s">
        <v>24</v>
      </c>
      <c r="D129" s="26"/>
      <c r="E129" s="26"/>
      <c r="F129" s="4" t="s">
        <v>34</v>
      </c>
      <c r="G129" s="24">
        <v>606.1</v>
      </c>
      <c r="H129" s="24"/>
      <c r="I129" s="24"/>
      <c r="J129" s="24"/>
      <c r="K129" s="24"/>
      <c r="L129" s="24">
        <f t="shared" si="1"/>
        <v>606.1</v>
      </c>
      <c r="M129" s="24"/>
    </row>
    <row r="130" spans="1:13" ht="15" hidden="1" customHeight="1" thickBot="1" x14ac:dyDescent="0.3">
      <c r="A130" s="15" t="s">
        <v>35</v>
      </c>
      <c r="B130" s="4" t="s">
        <v>80</v>
      </c>
      <c r="C130" s="26" t="s">
        <v>24</v>
      </c>
      <c r="D130" s="26"/>
      <c r="E130" s="26"/>
      <c r="F130" s="4" t="s">
        <v>36</v>
      </c>
      <c r="G130" s="24"/>
      <c r="H130" s="24"/>
      <c r="I130" s="24"/>
      <c r="J130" s="24"/>
      <c r="K130" s="24"/>
      <c r="L130" s="24">
        <f t="shared" si="1"/>
        <v>0</v>
      </c>
      <c r="M130" s="24"/>
    </row>
    <row r="131" spans="1:13" ht="15" hidden="1" customHeight="1" thickBot="1" x14ac:dyDescent="0.3">
      <c r="A131" s="15" t="s">
        <v>37</v>
      </c>
      <c r="B131" s="4" t="s">
        <v>80</v>
      </c>
      <c r="C131" s="26" t="s">
        <v>24</v>
      </c>
      <c r="D131" s="26"/>
      <c r="E131" s="26"/>
      <c r="F131" s="4" t="s">
        <v>38</v>
      </c>
      <c r="G131" s="24"/>
      <c r="H131" s="24"/>
      <c r="I131" s="24"/>
      <c r="J131" s="24"/>
      <c r="K131" s="24"/>
      <c r="L131" s="24">
        <f t="shared" si="1"/>
        <v>0</v>
      </c>
      <c r="M131" s="24"/>
    </row>
    <row r="132" spans="1:13" ht="15" hidden="1" customHeight="1" thickBot="1" x14ac:dyDescent="0.3">
      <c r="A132" s="15" t="s">
        <v>41</v>
      </c>
      <c r="B132" s="4" t="s">
        <v>80</v>
      </c>
      <c r="C132" s="26" t="s">
        <v>24</v>
      </c>
      <c r="D132" s="26"/>
      <c r="E132" s="26"/>
      <c r="F132" s="4" t="s">
        <v>42</v>
      </c>
      <c r="G132" s="24"/>
      <c r="H132" s="24"/>
      <c r="I132" s="24"/>
      <c r="J132" s="24"/>
      <c r="K132" s="24"/>
      <c r="L132" s="24">
        <f t="shared" si="1"/>
        <v>0</v>
      </c>
      <c r="M132" s="24"/>
    </row>
    <row r="133" spans="1:13" ht="15" customHeight="1" x14ac:dyDescent="0.25">
      <c r="A133" s="13" t="s">
        <v>81</v>
      </c>
      <c r="B133" s="14" t="s">
        <v>82</v>
      </c>
      <c r="C133" s="35"/>
      <c r="D133" s="35"/>
      <c r="E133" s="35"/>
      <c r="F133" s="14"/>
      <c r="G133" s="36">
        <f>G134+G138</f>
        <v>2073.9</v>
      </c>
      <c r="H133" s="36"/>
      <c r="I133" s="36"/>
      <c r="J133" s="36"/>
      <c r="K133" s="36"/>
      <c r="L133" s="24">
        <f t="shared" si="1"/>
        <v>2073.9</v>
      </c>
      <c r="M133" s="24"/>
    </row>
    <row r="134" spans="1:13" ht="15" customHeight="1" x14ac:dyDescent="0.25">
      <c r="A134" s="15" t="s">
        <v>23</v>
      </c>
      <c r="B134" s="4" t="s">
        <v>82</v>
      </c>
      <c r="C134" s="26" t="s">
        <v>24</v>
      </c>
      <c r="D134" s="26"/>
      <c r="E134" s="26"/>
      <c r="F134" s="4"/>
      <c r="G134" s="24">
        <f>G135</f>
        <v>102</v>
      </c>
      <c r="H134" s="24"/>
      <c r="I134" s="24"/>
      <c r="J134" s="24"/>
      <c r="K134" s="24"/>
      <c r="L134" s="24">
        <f t="shared" ref="L134:L195" si="2">G134+J134</f>
        <v>102</v>
      </c>
      <c r="M134" s="24"/>
    </row>
    <row r="135" spans="1:13" ht="15" customHeight="1" x14ac:dyDescent="0.25">
      <c r="A135" s="15" t="s">
        <v>29</v>
      </c>
      <c r="B135" s="4" t="s">
        <v>82</v>
      </c>
      <c r="C135" s="26" t="s">
        <v>24</v>
      </c>
      <c r="D135" s="26"/>
      <c r="E135" s="26"/>
      <c r="F135" s="4" t="s">
        <v>30</v>
      </c>
      <c r="G135" s="24">
        <f>G136</f>
        <v>102</v>
      </c>
      <c r="H135" s="24"/>
      <c r="I135" s="24"/>
      <c r="J135" s="24"/>
      <c r="K135" s="24"/>
      <c r="L135" s="24">
        <f t="shared" si="2"/>
        <v>102</v>
      </c>
      <c r="M135" s="24"/>
    </row>
    <row r="136" spans="1:13" ht="23.25" customHeight="1" x14ac:dyDescent="0.25">
      <c r="A136" s="15" t="s">
        <v>31</v>
      </c>
      <c r="B136" s="4" t="s">
        <v>82</v>
      </c>
      <c r="C136" s="26" t="s">
        <v>24</v>
      </c>
      <c r="D136" s="26"/>
      <c r="E136" s="26"/>
      <c r="F136" s="4" t="s">
        <v>32</v>
      </c>
      <c r="G136" s="24">
        <f>G137</f>
        <v>102</v>
      </c>
      <c r="H136" s="24"/>
      <c r="I136" s="24"/>
      <c r="J136" s="24"/>
      <c r="K136" s="24"/>
      <c r="L136" s="24">
        <f t="shared" si="2"/>
        <v>102</v>
      </c>
      <c r="M136" s="24"/>
    </row>
    <row r="137" spans="1:13" ht="15" customHeight="1" x14ac:dyDescent="0.25">
      <c r="A137" s="15" t="s">
        <v>33</v>
      </c>
      <c r="B137" s="4" t="s">
        <v>82</v>
      </c>
      <c r="C137" s="26" t="s">
        <v>24</v>
      </c>
      <c r="D137" s="26"/>
      <c r="E137" s="26"/>
      <c r="F137" s="4" t="s">
        <v>34</v>
      </c>
      <c r="G137" s="24">
        <v>102</v>
      </c>
      <c r="H137" s="24"/>
      <c r="I137" s="24"/>
      <c r="J137" s="24"/>
      <c r="K137" s="24"/>
      <c r="L137" s="24">
        <f t="shared" si="2"/>
        <v>102</v>
      </c>
      <c r="M137" s="24"/>
    </row>
    <row r="138" spans="1:13" ht="15" customHeight="1" x14ac:dyDescent="0.25">
      <c r="A138" s="15" t="s">
        <v>23</v>
      </c>
      <c r="B138" s="4" t="s">
        <v>82</v>
      </c>
      <c r="C138" s="26" t="s">
        <v>83</v>
      </c>
      <c r="D138" s="26"/>
      <c r="E138" s="26"/>
      <c r="F138" s="4"/>
      <c r="G138" s="24">
        <f>G139</f>
        <v>1971.9</v>
      </c>
      <c r="H138" s="24"/>
      <c r="I138" s="24"/>
      <c r="J138" s="24"/>
      <c r="K138" s="24"/>
      <c r="L138" s="24">
        <f t="shared" si="2"/>
        <v>1971.9</v>
      </c>
      <c r="M138" s="24"/>
    </row>
    <row r="139" spans="1:13" ht="34.5" customHeight="1" x14ac:dyDescent="0.25">
      <c r="A139" s="15" t="s">
        <v>11</v>
      </c>
      <c r="B139" s="4" t="s">
        <v>82</v>
      </c>
      <c r="C139" s="26" t="s">
        <v>83</v>
      </c>
      <c r="D139" s="26"/>
      <c r="E139" s="26"/>
      <c r="F139" s="4" t="s">
        <v>12</v>
      </c>
      <c r="G139" s="24">
        <f>G140</f>
        <v>1971.9</v>
      </c>
      <c r="H139" s="24"/>
      <c r="I139" s="24"/>
      <c r="J139" s="24"/>
      <c r="K139" s="24"/>
      <c r="L139" s="24">
        <f t="shared" si="2"/>
        <v>1971.9</v>
      </c>
      <c r="M139" s="24"/>
    </row>
    <row r="140" spans="1:13" ht="15" customHeight="1" x14ac:dyDescent="0.25">
      <c r="A140" s="15" t="s">
        <v>13</v>
      </c>
      <c r="B140" s="4" t="s">
        <v>82</v>
      </c>
      <c r="C140" s="26" t="s">
        <v>83</v>
      </c>
      <c r="D140" s="26"/>
      <c r="E140" s="26"/>
      <c r="F140" s="4" t="s">
        <v>14</v>
      </c>
      <c r="G140" s="24">
        <f>G141+G142</f>
        <v>1971.9</v>
      </c>
      <c r="H140" s="24"/>
      <c r="I140" s="24"/>
      <c r="J140" s="24"/>
      <c r="K140" s="24"/>
      <c r="L140" s="24">
        <f t="shared" si="2"/>
        <v>1971.9</v>
      </c>
      <c r="M140" s="24"/>
    </row>
    <row r="141" spans="1:13" ht="15" customHeight="1" x14ac:dyDescent="0.25">
      <c r="A141" s="15" t="s">
        <v>15</v>
      </c>
      <c r="B141" s="4" t="s">
        <v>82</v>
      </c>
      <c r="C141" s="26" t="s">
        <v>83</v>
      </c>
      <c r="D141" s="26"/>
      <c r="E141" s="26"/>
      <c r="F141" s="4" t="s">
        <v>16</v>
      </c>
      <c r="G141" s="24">
        <v>1514.5</v>
      </c>
      <c r="H141" s="24"/>
      <c r="I141" s="24"/>
      <c r="J141" s="24"/>
      <c r="K141" s="24"/>
      <c r="L141" s="24">
        <f t="shared" si="2"/>
        <v>1514.5</v>
      </c>
      <c r="M141" s="24"/>
    </row>
    <row r="142" spans="1:13" ht="23.25" customHeight="1" x14ac:dyDescent="0.25">
      <c r="A142" s="15" t="s">
        <v>17</v>
      </c>
      <c r="B142" s="4" t="s">
        <v>82</v>
      </c>
      <c r="C142" s="26" t="s">
        <v>83</v>
      </c>
      <c r="D142" s="26"/>
      <c r="E142" s="26"/>
      <c r="F142" s="4" t="s">
        <v>18</v>
      </c>
      <c r="G142" s="24">
        <v>457.4</v>
      </c>
      <c r="H142" s="24"/>
      <c r="I142" s="24"/>
      <c r="J142" s="24"/>
      <c r="K142" s="24"/>
      <c r="L142" s="24">
        <f t="shared" si="2"/>
        <v>457.4</v>
      </c>
      <c r="M142" s="24"/>
    </row>
    <row r="143" spans="1:13" ht="15" customHeight="1" x14ac:dyDescent="0.25">
      <c r="A143" s="13" t="s">
        <v>84</v>
      </c>
      <c r="B143" s="14" t="s">
        <v>85</v>
      </c>
      <c r="C143" s="35"/>
      <c r="D143" s="35"/>
      <c r="E143" s="35"/>
      <c r="F143" s="14"/>
      <c r="G143" s="36">
        <f>G144</f>
        <v>4822</v>
      </c>
      <c r="H143" s="36"/>
      <c r="I143" s="36"/>
      <c r="J143" s="36"/>
      <c r="K143" s="36"/>
      <c r="L143" s="24">
        <f t="shared" si="2"/>
        <v>4822</v>
      </c>
      <c r="M143" s="24"/>
    </row>
    <row r="144" spans="1:13" ht="15" customHeight="1" x14ac:dyDescent="0.25">
      <c r="A144" s="15" t="s">
        <v>86</v>
      </c>
      <c r="B144" s="4" t="s">
        <v>85</v>
      </c>
      <c r="C144" s="26" t="s">
        <v>87</v>
      </c>
      <c r="D144" s="26"/>
      <c r="E144" s="26"/>
      <c r="F144" s="4"/>
      <c r="G144" s="24">
        <f>G145</f>
        <v>4822</v>
      </c>
      <c r="H144" s="24"/>
      <c r="I144" s="24"/>
      <c r="J144" s="24"/>
      <c r="K144" s="24"/>
      <c r="L144" s="24">
        <f t="shared" si="2"/>
        <v>4822</v>
      </c>
      <c r="M144" s="24"/>
    </row>
    <row r="145" spans="1:13" ht="15" customHeight="1" x14ac:dyDescent="0.25">
      <c r="A145" s="15" t="s">
        <v>35</v>
      </c>
      <c r="B145" s="4" t="s">
        <v>85</v>
      </c>
      <c r="C145" s="26" t="s">
        <v>87</v>
      </c>
      <c r="D145" s="26"/>
      <c r="E145" s="26"/>
      <c r="F145" s="4" t="s">
        <v>36</v>
      </c>
      <c r="G145" s="24">
        <f>G146</f>
        <v>4822</v>
      </c>
      <c r="H145" s="24"/>
      <c r="I145" s="24"/>
      <c r="J145" s="24"/>
      <c r="K145" s="24"/>
      <c r="L145" s="24">
        <f t="shared" si="2"/>
        <v>4822</v>
      </c>
      <c r="M145" s="24"/>
    </row>
    <row r="146" spans="1:13" ht="15" customHeight="1" x14ac:dyDescent="0.25">
      <c r="A146" s="15" t="s">
        <v>88</v>
      </c>
      <c r="B146" s="4" t="s">
        <v>85</v>
      </c>
      <c r="C146" s="26" t="s">
        <v>87</v>
      </c>
      <c r="D146" s="26"/>
      <c r="E146" s="26"/>
      <c r="F146" s="4" t="s">
        <v>89</v>
      </c>
      <c r="G146" s="24">
        <v>4822</v>
      </c>
      <c r="H146" s="24"/>
      <c r="I146" s="24"/>
      <c r="J146" s="24"/>
      <c r="K146" s="24"/>
      <c r="L146" s="24">
        <f t="shared" si="2"/>
        <v>4822</v>
      </c>
      <c r="M146" s="24"/>
    </row>
    <row r="147" spans="1:13" ht="15" customHeight="1" x14ac:dyDescent="0.25">
      <c r="A147" s="13" t="s">
        <v>90</v>
      </c>
      <c r="B147" s="14" t="s">
        <v>91</v>
      </c>
      <c r="C147" s="35"/>
      <c r="D147" s="35"/>
      <c r="E147" s="35"/>
      <c r="F147" s="14"/>
      <c r="G147" s="36">
        <f>G148+G156+G165+G169+G173+G177+G181+G185+G189+G195+G199+G152</f>
        <v>6938.7000000000007</v>
      </c>
      <c r="H147" s="36"/>
      <c r="I147" s="36"/>
      <c r="J147" s="36">
        <f>J148+J156+J165+J169</f>
        <v>338</v>
      </c>
      <c r="K147" s="36"/>
      <c r="L147" s="24">
        <f t="shared" si="2"/>
        <v>7276.7000000000007</v>
      </c>
      <c r="M147" s="24"/>
    </row>
    <row r="148" spans="1:13" ht="45.75" customHeight="1" x14ac:dyDescent="0.25">
      <c r="A148" s="16" t="s">
        <v>454</v>
      </c>
      <c r="B148" s="4" t="s">
        <v>91</v>
      </c>
      <c r="C148" s="26" t="s">
        <v>92</v>
      </c>
      <c r="D148" s="26"/>
      <c r="E148" s="26"/>
      <c r="F148" s="4"/>
      <c r="G148" s="24"/>
      <c r="H148" s="24"/>
      <c r="I148" s="24"/>
      <c r="J148" s="24">
        <f>J149</f>
        <v>338</v>
      </c>
      <c r="K148" s="24"/>
      <c r="L148" s="24">
        <f t="shared" si="2"/>
        <v>338</v>
      </c>
      <c r="M148" s="24"/>
    </row>
    <row r="149" spans="1:13" ht="23.25" customHeight="1" x14ac:dyDescent="0.25">
      <c r="A149" s="15" t="s">
        <v>93</v>
      </c>
      <c r="B149" s="4" t="s">
        <v>91</v>
      </c>
      <c r="C149" s="26" t="s">
        <v>92</v>
      </c>
      <c r="D149" s="26"/>
      <c r="E149" s="26"/>
      <c r="F149" s="4" t="s">
        <v>94</v>
      </c>
      <c r="G149" s="24"/>
      <c r="H149" s="24"/>
      <c r="I149" s="24"/>
      <c r="J149" s="24">
        <f>J150</f>
        <v>338</v>
      </c>
      <c r="K149" s="24"/>
      <c r="L149" s="24">
        <f t="shared" si="2"/>
        <v>338</v>
      </c>
      <c r="M149" s="24"/>
    </row>
    <row r="150" spans="1:13" ht="34.5" customHeight="1" x14ac:dyDescent="0.25">
      <c r="A150" s="15" t="s">
        <v>95</v>
      </c>
      <c r="B150" s="4" t="s">
        <v>91</v>
      </c>
      <c r="C150" s="26" t="s">
        <v>92</v>
      </c>
      <c r="D150" s="26"/>
      <c r="E150" s="26"/>
      <c r="F150" s="4" t="s">
        <v>96</v>
      </c>
      <c r="G150" s="24"/>
      <c r="H150" s="24"/>
      <c r="I150" s="24"/>
      <c r="J150" s="24">
        <f>J151</f>
        <v>338</v>
      </c>
      <c r="K150" s="24"/>
      <c r="L150" s="24">
        <f t="shared" si="2"/>
        <v>338</v>
      </c>
      <c r="M150" s="24"/>
    </row>
    <row r="151" spans="1:13" ht="15" customHeight="1" x14ac:dyDescent="0.25">
      <c r="A151" s="15" t="s">
        <v>97</v>
      </c>
      <c r="B151" s="4" t="s">
        <v>91</v>
      </c>
      <c r="C151" s="26" t="s">
        <v>92</v>
      </c>
      <c r="D151" s="26"/>
      <c r="E151" s="26"/>
      <c r="F151" s="4" t="s">
        <v>98</v>
      </c>
      <c r="G151" s="24"/>
      <c r="H151" s="24"/>
      <c r="I151" s="24"/>
      <c r="J151" s="24">
        <v>338</v>
      </c>
      <c r="K151" s="24"/>
      <c r="L151" s="24">
        <f t="shared" si="2"/>
        <v>338</v>
      </c>
      <c r="M151" s="24"/>
    </row>
    <row r="152" spans="1:13" ht="63.75" customHeight="1" x14ac:dyDescent="0.25">
      <c r="A152" s="16" t="s">
        <v>452</v>
      </c>
      <c r="B152" s="4" t="s">
        <v>91</v>
      </c>
      <c r="C152" s="26" t="s">
        <v>451</v>
      </c>
      <c r="D152" s="26"/>
      <c r="E152" s="26"/>
      <c r="F152" s="4"/>
      <c r="G152" s="25">
        <f>G153</f>
        <v>14.1</v>
      </c>
      <c r="H152" s="25"/>
      <c r="I152" s="25"/>
      <c r="J152" s="25"/>
      <c r="K152" s="25"/>
      <c r="L152" s="24">
        <f t="shared" ref="L152:L155" si="3">G152+J152</f>
        <v>14.1</v>
      </c>
      <c r="M152" s="24"/>
    </row>
    <row r="153" spans="1:13" ht="15" customHeight="1" x14ac:dyDescent="0.25">
      <c r="A153" s="15" t="s">
        <v>93</v>
      </c>
      <c r="B153" s="4" t="s">
        <v>91</v>
      </c>
      <c r="C153" s="26" t="s">
        <v>451</v>
      </c>
      <c r="D153" s="26"/>
      <c r="E153" s="26"/>
      <c r="F153" s="4"/>
      <c r="G153" s="25">
        <f>G154</f>
        <v>14.1</v>
      </c>
      <c r="H153" s="25"/>
      <c r="I153" s="25"/>
      <c r="J153" s="25"/>
      <c r="K153" s="25"/>
      <c r="L153" s="24">
        <f t="shared" si="3"/>
        <v>14.1</v>
      </c>
      <c r="M153" s="24"/>
    </row>
    <row r="154" spans="1:13" ht="41.25" customHeight="1" x14ac:dyDescent="0.25">
      <c r="A154" s="15" t="s">
        <v>95</v>
      </c>
      <c r="B154" s="4" t="s">
        <v>91</v>
      </c>
      <c r="C154" s="26" t="s">
        <v>451</v>
      </c>
      <c r="D154" s="26"/>
      <c r="E154" s="26"/>
      <c r="F154" s="4"/>
      <c r="G154" s="25">
        <f>G155</f>
        <v>14.1</v>
      </c>
      <c r="H154" s="25"/>
      <c r="I154" s="25"/>
      <c r="J154" s="25"/>
      <c r="K154" s="25"/>
      <c r="L154" s="24">
        <f t="shared" si="3"/>
        <v>14.1</v>
      </c>
      <c r="M154" s="24"/>
    </row>
    <row r="155" spans="1:13" ht="15" customHeight="1" x14ac:dyDescent="0.25">
      <c r="A155" s="15" t="s">
        <v>97</v>
      </c>
      <c r="B155" s="4" t="s">
        <v>91</v>
      </c>
      <c r="C155" s="26" t="s">
        <v>451</v>
      </c>
      <c r="D155" s="26"/>
      <c r="E155" s="26"/>
      <c r="F155" s="4"/>
      <c r="G155" s="25">
        <v>14.1</v>
      </c>
      <c r="H155" s="25"/>
      <c r="I155" s="25"/>
      <c r="J155" s="25"/>
      <c r="K155" s="25"/>
      <c r="L155" s="24">
        <f t="shared" si="3"/>
        <v>14.1</v>
      </c>
      <c r="M155" s="24"/>
    </row>
    <row r="156" spans="1:13" ht="31.5" customHeight="1" x14ac:dyDescent="0.25">
      <c r="A156" s="17" t="s">
        <v>422</v>
      </c>
      <c r="B156" s="4" t="s">
        <v>91</v>
      </c>
      <c r="C156" s="29" t="s">
        <v>462</v>
      </c>
      <c r="D156" s="29"/>
      <c r="E156" s="29"/>
      <c r="F156" s="7"/>
      <c r="G156" s="28">
        <f>G157+G160+G162</f>
        <v>1264.3000000000002</v>
      </c>
      <c r="H156" s="28"/>
      <c r="I156" s="28"/>
      <c r="J156" s="24"/>
      <c r="K156" s="24"/>
      <c r="L156" s="24">
        <f t="shared" si="2"/>
        <v>1264.3000000000002</v>
      </c>
      <c r="M156" s="24"/>
    </row>
    <row r="157" spans="1:13" ht="15" customHeight="1" x14ac:dyDescent="0.25">
      <c r="A157" s="15" t="s">
        <v>29</v>
      </c>
      <c r="B157" s="4" t="s">
        <v>91</v>
      </c>
      <c r="C157" s="29" t="s">
        <v>462</v>
      </c>
      <c r="D157" s="29"/>
      <c r="E157" s="29"/>
      <c r="F157" s="7" t="s">
        <v>30</v>
      </c>
      <c r="G157" s="28">
        <f>G158</f>
        <v>348.8</v>
      </c>
      <c r="H157" s="28"/>
      <c r="I157" s="28"/>
      <c r="J157" s="24"/>
      <c r="K157" s="24"/>
      <c r="L157" s="24">
        <f t="shared" si="2"/>
        <v>348.8</v>
      </c>
      <c r="M157" s="24"/>
    </row>
    <row r="158" spans="1:13" ht="23.25" customHeight="1" x14ac:dyDescent="0.25">
      <c r="A158" s="15" t="s">
        <v>31</v>
      </c>
      <c r="B158" s="4" t="s">
        <v>91</v>
      </c>
      <c r="C158" s="29" t="s">
        <v>462</v>
      </c>
      <c r="D158" s="29"/>
      <c r="E158" s="29"/>
      <c r="F158" s="7" t="s">
        <v>32</v>
      </c>
      <c r="G158" s="28">
        <f>G159</f>
        <v>348.8</v>
      </c>
      <c r="H158" s="28"/>
      <c r="I158" s="28"/>
      <c r="J158" s="24"/>
      <c r="K158" s="24"/>
      <c r="L158" s="24">
        <f t="shared" si="2"/>
        <v>348.8</v>
      </c>
      <c r="M158" s="24"/>
    </row>
    <row r="159" spans="1:13" ht="15" customHeight="1" x14ac:dyDescent="0.25">
      <c r="A159" s="15" t="s">
        <v>33</v>
      </c>
      <c r="B159" s="4" t="s">
        <v>91</v>
      </c>
      <c r="C159" s="29" t="s">
        <v>462</v>
      </c>
      <c r="D159" s="29"/>
      <c r="E159" s="29"/>
      <c r="F159" s="7" t="s">
        <v>34</v>
      </c>
      <c r="G159" s="28">
        <v>348.8</v>
      </c>
      <c r="H159" s="28"/>
      <c r="I159" s="28"/>
      <c r="J159" s="24"/>
      <c r="K159" s="24"/>
      <c r="L159" s="24">
        <f t="shared" si="2"/>
        <v>348.8</v>
      </c>
      <c r="M159" s="24"/>
    </row>
    <row r="160" spans="1:13" ht="15" customHeight="1" x14ac:dyDescent="0.25">
      <c r="A160" s="15" t="s">
        <v>63</v>
      </c>
      <c r="B160" s="4" t="s">
        <v>91</v>
      </c>
      <c r="C160" s="29" t="s">
        <v>462</v>
      </c>
      <c r="D160" s="29"/>
      <c r="E160" s="29"/>
      <c r="F160" s="7" t="s">
        <v>64</v>
      </c>
      <c r="G160" s="28">
        <f>G161</f>
        <v>363.1</v>
      </c>
      <c r="H160" s="28"/>
      <c r="I160" s="28"/>
      <c r="J160" s="24"/>
      <c r="K160" s="24"/>
      <c r="L160" s="24">
        <f t="shared" si="2"/>
        <v>363.1</v>
      </c>
      <c r="M160" s="24"/>
    </row>
    <row r="161" spans="1:13" ht="15" customHeight="1" x14ac:dyDescent="0.25">
      <c r="A161" s="15" t="s">
        <v>99</v>
      </c>
      <c r="B161" s="4" t="s">
        <v>91</v>
      </c>
      <c r="C161" s="29" t="s">
        <v>462</v>
      </c>
      <c r="D161" s="29"/>
      <c r="E161" s="29"/>
      <c r="F161" s="7" t="s">
        <v>100</v>
      </c>
      <c r="G161" s="28">
        <v>363.1</v>
      </c>
      <c r="H161" s="28"/>
      <c r="I161" s="28"/>
      <c r="J161" s="24"/>
      <c r="K161" s="24"/>
      <c r="L161" s="24">
        <f t="shared" si="2"/>
        <v>363.1</v>
      </c>
      <c r="M161" s="24"/>
    </row>
    <row r="162" spans="1:13" ht="23.25" customHeight="1" x14ac:dyDescent="0.25">
      <c r="A162" s="15" t="s">
        <v>93</v>
      </c>
      <c r="B162" s="4" t="s">
        <v>91</v>
      </c>
      <c r="C162" s="29" t="s">
        <v>462</v>
      </c>
      <c r="D162" s="29"/>
      <c r="E162" s="29"/>
      <c r="F162" s="7" t="s">
        <v>94</v>
      </c>
      <c r="G162" s="28">
        <f>G163</f>
        <v>552.4</v>
      </c>
      <c r="H162" s="28"/>
      <c r="I162" s="28"/>
      <c r="J162" s="24"/>
      <c r="K162" s="24"/>
      <c r="L162" s="24">
        <f t="shared" si="2"/>
        <v>552.4</v>
      </c>
      <c r="M162" s="24"/>
    </row>
    <row r="163" spans="1:13" ht="15" customHeight="1" x14ac:dyDescent="0.25">
      <c r="A163" s="15" t="s">
        <v>101</v>
      </c>
      <c r="B163" s="4" t="s">
        <v>91</v>
      </c>
      <c r="C163" s="29" t="s">
        <v>462</v>
      </c>
      <c r="D163" s="29"/>
      <c r="E163" s="29"/>
      <c r="F163" s="7" t="s">
        <v>102</v>
      </c>
      <c r="G163" s="28">
        <f>G164</f>
        <v>552.4</v>
      </c>
      <c r="H163" s="28"/>
      <c r="I163" s="28"/>
      <c r="J163" s="24"/>
      <c r="K163" s="24"/>
      <c r="L163" s="24">
        <f t="shared" si="2"/>
        <v>552.4</v>
      </c>
      <c r="M163" s="24"/>
    </row>
    <row r="164" spans="1:13" ht="15" customHeight="1" x14ac:dyDescent="0.25">
      <c r="A164" s="15" t="s">
        <v>103</v>
      </c>
      <c r="B164" s="4" t="s">
        <v>91</v>
      </c>
      <c r="C164" s="29" t="s">
        <v>462</v>
      </c>
      <c r="D164" s="29"/>
      <c r="E164" s="29"/>
      <c r="F164" s="7" t="s">
        <v>104</v>
      </c>
      <c r="G164" s="28">
        <v>552.4</v>
      </c>
      <c r="H164" s="28"/>
      <c r="I164" s="28"/>
      <c r="J164" s="24"/>
      <c r="K164" s="24"/>
      <c r="L164" s="24">
        <f t="shared" si="2"/>
        <v>552.4</v>
      </c>
      <c r="M164" s="24"/>
    </row>
    <row r="165" spans="1:13" ht="34.5" customHeight="1" x14ac:dyDescent="0.25">
      <c r="A165" s="16" t="s">
        <v>105</v>
      </c>
      <c r="B165" s="4" t="s">
        <v>91</v>
      </c>
      <c r="C165" s="26" t="s">
        <v>106</v>
      </c>
      <c r="D165" s="26"/>
      <c r="E165" s="26"/>
      <c r="F165" s="4"/>
      <c r="G165" s="24">
        <f>G166</f>
        <v>20</v>
      </c>
      <c r="H165" s="24"/>
      <c r="I165" s="24"/>
      <c r="J165" s="24"/>
      <c r="K165" s="24"/>
      <c r="L165" s="24">
        <f t="shared" si="2"/>
        <v>20</v>
      </c>
      <c r="M165" s="24"/>
    </row>
    <row r="166" spans="1:13" ht="15" customHeight="1" x14ac:dyDescent="0.25">
      <c r="A166" s="15" t="s">
        <v>29</v>
      </c>
      <c r="B166" s="4" t="s">
        <v>91</v>
      </c>
      <c r="C166" s="26" t="s">
        <v>106</v>
      </c>
      <c r="D166" s="26"/>
      <c r="E166" s="26"/>
      <c r="F166" s="4" t="s">
        <v>30</v>
      </c>
      <c r="G166" s="24">
        <f>G167</f>
        <v>20</v>
      </c>
      <c r="H166" s="24"/>
      <c r="I166" s="24"/>
      <c r="J166" s="24"/>
      <c r="K166" s="24"/>
      <c r="L166" s="24">
        <f t="shared" si="2"/>
        <v>20</v>
      </c>
      <c r="M166" s="24"/>
    </row>
    <row r="167" spans="1:13" ht="23.25" customHeight="1" x14ac:dyDescent="0.25">
      <c r="A167" s="15" t="s">
        <v>31</v>
      </c>
      <c r="B167" s="4" t="s">
        <v>91</v>
      </c>
      <c r="C167" s="26" t="s">
        <v>106</v>
      </c>
      <c r="D167" s="26"/>
      <c r="E167" s="26"/>
      <c r="F167" s="4" t="s">
        <v>32</v>
      </c>
      <c r="G167" s="24">
        <f>G168</f>
        <v>20</v>
      </c>
      <c r="H167" s="24"/>
      <c r="I167" s="24"/>
      <c r="J167" s="24"/>
      <c r="K167" s="24"/>
      <c r="L167" s="24">
        <f t="shared" si="2"/>
        <v>20</v>
      </c>
      <c r="M167" s="24"/>
    </row>
    <row r="168" spans="1:13" ht="15" customHeight="1" x14ac:dyDescent="0.25">
      <c r="A168" s="15" t="s">
        <v>33</v>
      </c>
      <c r="B168" s="4" t="s">
        <v>91</v>
      </c>
      <c r="C168" s="26" t="s">
        <v>106</v>
      </c>
      <c r="D168" s="26"/>
      <c r="E168" s="26"/>
      <c r="F168" s="4" t="s">
        <v>34</v>
      </c>
      <c r="G168" s="24">
        <v>20</v>
      </c>
      <c r="H168" s="24"/>
      <c r="I168" s="24"/>
      <c r="J168" s="24"/>
      <c r="K168" s="24"/>
      <c r="L168" s="24">
        <f t="shared" si="2"/>
        <v>20</v>
      </c>
      <c r="M168" s="24"/>
    </row>
    <row r="169" spans="1:13" ht="23.25" customHeight="1" x14ac:dyDescent="0.25">
      <c r="A169" s="16" t="s">
        <v>107</v>
      </c>
      <c r="B169" s="4" t="s">
        <v>91</v>
      </c>
      <c r="C169" s="26" t="s">
        <v>108</v>
      </c>
      <c r="D169" s="26"/>
      <c r="E169" s="26"/>
      <c r="F169" s="4"/>
      <c r="G169" s="24">
        <f>G170</f>
        <v>7</v>
      </c>
      <c r="H169" s="24"/>
      <c r="I169" s="24"/>
      <c r="J169" s="24"/>
      <c r="K169" s="24"/>
      <c r="L169" s="24">
        <f t="shared" si="2"/>
        <v>7</v>
      </c>
      <c r="M169" s="24"/>
    </row>
    <row r="170" spans="1:13" ht="15" customHeight="1" x14ac:dyDescent="0.25">
      <c r="A170" s="15" t="s">
        <v>29</v>
      </c>
      <c r="B170" s="4" t="s">
        <v>91</v>
      </c>
      <c r="C170" s="26" t="s">
        <v>108</v>
      </c>
      <c r="D170" s="26"/>
      <c r="E170" s="26"/>
      <c r="F170" s="4" t="s">
        <v>30</v>
      </c>
      <c r="G170" s="24">
        <f>G171</f>
        <v>7</v>
      </c>
      <c r="H170" s="24"/>
      <c r="I170" s="24"/>
      <c r="J170" s="24"/>
      <c r="K170" s="24"/>
      <c r="L170" s="24">
        <f t="shared" si="2"/>
        <v>7</v>
      </c>
      <c r="M170" s="24"/>
    </row>
    <row r="171" spans="1:13" ht="23.25" customHeight="1" x14ac:dyDescent="0.25">
      <c r="A171" s="15" t="s">
        <v>31</v>
      </c>
      <c r="B171" s="4" t="s">
        <v>91</v>
      </c>
      <c r="C171" s="26" t="s">
        <v>108</v>
      </c>
      <c r="D171" s="26"/>
      <c r="E171" s="26"/>
      <c r="F171" s="4" t="s">
        <v>32</v>
      </c>
      <c r="G171" s="24">
        <f>G172</f>
        <v>7</v>
      </c>
      <c r="H171" s="24"/>
      <c r="I171" s="24"/>
      <c r="J171" s="24"/>
      <c r="K171" s="24"/>
      <c r="L171" s="24">
        <f t="shared" si="2"/>
        <v>7</v>
      </c>
      <c r="M171" s="24"/>
    </row>
    <row r="172" spans="1:13" ht="15" customHeight="1" x14ac:dyDescent="0.25">
      <c r="A172" s="15" t="s">
        <v>33</v>
      </c>
      <c r="B172" s="4" t="s">
        <v>91</v>
      </c>
      <c r="C172" s="26" t="s">
        <v>108</v>
      </c>
      <c r="D172" s="26"/>
      <c r="E172" s="26"/>
      <c r="F172" s="4" t="s">
        <v>34</v>
      </c>
      <c r="G172" s="24">
        <v>7</v>
      </c>
      <c r="H172" s="24"/>
      <c r="I172" s="24"/>
      <c r="J172" s="24"/>
      <c r="K172" s="24"/>
      <c r="L172" s="24">
        <f t="shared" si="2"/>
        <v>7</v>
      </c>
      <c r="M172" s="24"/>
    </row>
    <row r="173" spans="1:13" ht="23.25" customHeight="1" x14ac:dyDescent="0.25">
      <c r="A173" s="17" t="s">
        <v>430</v>
      </c>
      <c r="B173" s="4" t="s">
        <v>91</v>
      </c>
      <c r="C173" s="26" t="s">
        <v>463</v>
      </c>
      <c r="D173" s="26"/>
      <c r="E173" s="26"/>
      <c r="F173" s="4"/>
      <c r="G173" s="24">
        <f>G174</f>
        <v>19</v>
      </c>
      <c r="H173" s="24"/>
      <c r="I173" s="24"/>
      <c r="J173" s="24"/>
      <c r="K173" s="24"/>
      <c r="L173" s="24">
        <f t="shared" si="2"/>
        <v>19</v>
      </c>
      <c r="M173" s="24"/>
    </row>
    <row r="174" spans="1:13" ht="15" customHeight="1" x14ac:dyDescent="0.25">
      <c r="A174" s="16" t="s">
        <v>29</v>
      </c>
      <c r="B174" s="4" t="s">
        <v>91</v>
      </c>
      <c r="C174" s="26" t="s">
        <v>463</v>
      </c>
      <c r="D174" s="26"/>
      <c r="E174" s="26"/>
      <c r="F174" s="4" t="s">
        <v>30</v>
      </c>
      <c r="G174" s="24">
        <f>G175</f>
        <v>19</v>
      </c>
      <c r="H174" s="24"/>
      <c r="I174" s="24"/>
      <c r="J174" s="24"/>
      <c r="K174" s="24"/>
      <c r="L174" s="24">
        <f t="shared" si="2"/>
        <v>19</v>
      </c>
      <c r="M174" s="24"/>
    </row>
    <row r="175" spans="1:13" ht="23.25" customHeight="1" x14ac:dyDescent="0.25">
      <c r="A175" s="15" t="s">
        <v>31</v>
      </c>
      <c r="B175" s="4" t="s">
        <v>91</v>
      </c>
      <c r="C175" s="26" t="s">
        <v>463</v>
      </c>
      <c r="D175" s="26"/>
      <c r="E175" s="26"/>
      <c r="F175" s="4" t="s">
        <v>32</v>
      </c>
      <c r="G175" s="24">
        <f>G176</f>
        <v>19</v>
      </c>
      <c r="H175" s="24"/>
      <c r="I175" s="24"/>
      <c r="J175" s="24"/>
      <c r="K175" s="24"/>
      <c r="L175" s="24">
        <f t="shared" si="2"/>
        <v>19</v>
      </c>
      <c r="M175" s="24"/>
    </row>
    <row r="176" spans="1:13" ht="15" customHeight="1" x14ac:dyDescent="0.25">
      <c r="A176" s="15" t="s">
        <v>33</v>
      </c>
      <c r="B176" s="4" t="s">
        <v>91</v>
      </c>
      <c r="C176" s="26" t="s">
        <v>463</v>
      </c>
      <c r="D176" s="26"/>
      <c r="E176" s="26"/>
      <c r="F176" s="4" t="s">
        <v>34</v>
      </c>
      <c r="G176" s="24">
        <v>19</v>
      </c>
      <c r="H176" s="24"/>
      <c r="I176" s="24"/>
      <c r="J176" s="24"/>
      <c r="K176" s="24"/>
      <c r="L176" s="24">
        <f t="shared" si="2"/>
        <v>19</v>
      </c>
      <c r="M176" s="24"/>
    </row>
    <row r="177" spans="1:13" ht="23.25" customHeight="1" x14ac:dyDescent="0.25">
      <c r="A177" s="16" t="s">
        <v>109</v>
      </c>
      <c r="B177" s="4" t="s">
        <v>91</v>
      </c>
      <c r="C177" s="26" t="s">
        <v>110</v>
      </c>
      <c r="D177" s="26"/>
      <c r="E177" s="26"/>
      <c r="F177" s="4"/>
      <c r="G177" s="24">
        <f>G178</f>
        <v>500</v>
      </c>
      <c r="H177" s="24"/>
      <c r="I177" s="24"/>
      <c r="J177" s="24"/>
      <c r="K177" s="24"/>
      <c r="L177" s="24">
        <f t="shared" si="2"/>
        <v>500</v>
      </c>
      <c r="M177" s="24"/>
    </row>
    <row r="178" spans="1:13" ht="23.25" customHeight="1" x14ac:dyDescent="0.25">
      <c r="A178" s="15" t="s">
        <v>93</v>
      </c>
      <c r="B178" s="4" t="s">
        <v>91</v>
      </c>
      <c r="C178" s="26" t="s">
        <v>110</v>
      </c>
      <c r="D178" s="26"/>
      <c r="E178" s="26"/>
      <c r="F178" s="4" t="s">
        <v>94</v>
      </c>
      <c r="G178" s="24">
        <f>G179</f>
        <v>500</v>
      </c>
      <c r="H178" s="24"/>
      <c r="I178" s="24"/>
      <c r="J178" s="24"/>
      <c r="K178" s="24"/>
      <c r="L178" s="24">
        <f t="shared" si="2"/>
        <v>500</v>
      </c>
      <c r="M178" s="24"/>
    </row>
    <row r="179" spans="1:13" ht="34.5" customHeight="1" x14ac:dyDescent="0.25">
      <c r="A179" s="15" t="s">
        <v>95</v>
      </c>
      <c r="B179" s="4" t="s">
        <v>91</v>
      </c>
      <c r="C179" s="26" t="s">
        <v>110</v>
      </c>
      <c r="D179" s="26"/>
      <c r="E179" s="26"/>
      <c r="F179" s="4" t="s">
        <v>96</v>
      </c>
      <c r="G179" s="24">
        <f>G180</f>
        <v>500</v>
      </c>
      <c r="H179" s="24"/>
      <c r="I179" s="24"/>
      <c r="J179" s="24"/>
      <c r="K179" s="24"/>
      <c r="L179" s="24">
        <f t="shared" si="2"/>
        <v>500</v>
      </c>
      <c r="M179" s="24"/>
    </row>
    <row r="180" spans="1:13" ht="15" customHeight="1" x14ac:dyDescent="0.25">
      <c r="A180" s="15" t="s">
        <v>97</v>
      </c>
      <c r="B180" s="4" t="s">
        <v>91</v>
      </c>
      <c r="C180" s="26" t="s">
        <v>110</v>
      </c>
      <c r="D180" s="26"/>
      <c r="E180" s="26"/>
      <c r="F180" s="4" t="s">
        <v>98</v>
      </c>
      <c r="G180" s="24">
        <v>500</v>
      </c>
      <c r="H180" s="24"/>
      <c r="I180" s="24"/>
      <c r="J180" s="24"/>
      <c r="K180" s="24"/>
      <c r="L180" s="24">
        <f t="shared" si="2"/>
        <v>500</v>
      </c>
      <c r="M180" s="24"/>
    </row>
    <row r="181" spans="1:13" ht="23.25" customHeight="1" x14ac:dyDescent="0.25">
      <c r="A181" s="15" t="s">
        <v>111</v>
      </c>
      <c r="B181" s="4" t="s">
        <v>91</v>
      </c>
      <c r="C181" s="26" t="s">
        <v>112</v>
      </c>
      <c r="D181" s="26"/>
      <c r="E181" s="26"/>
      <c r="F181" s="4"/>
      <c r="G181" s="24">
        <f>G182</f>
        <v>1940</v>
      </c>
      <c r="H181" s="24"/>
      <c r="I181" s="24"/>
      <c r="J181" s="24"/>
      <c r="K181" s="24"/>
      <c r="L181" s="24">
        <f t="shared" si="2"/>
        <v>1940</v>
      </c>
      <c r="M181" s="24"/>
    </row>
    <row r="182" spans="1:13" ht="15" customHeight="1" x14ac:dyDescent="0.25">
      <c r="A182" s="15" t="s">
        <v>29</v>
      </c>
      <c r="B182" s="4" t="s">
        <v>91</v>
      </c>
      <c r="C182" s="26" t="s">
        <v>112</v>
      </c>
      <c r="D182" s="26"/>
      <c r="E182" s="26"/>
      <c r="F182" s="4" t="s">
        <v>30</v>
      </c>
      <c r="G182" s="24">
        <f>G183</f>
        <v>1940</v>
      </c>
      <c r="H182" s="24"/>
      <c r="I182" s="24"/>
      <c r="J182" s="24"/>
      <c r="K182" s="24"/>
      <c r="L182" s="24">
        <f t="shared" si="2"/>
        <v>1940</v>
      </c>
      <c r="M182" s="24"/>
    </row>
    <row r="183" spans="1:13" ht="23.25" customHeight="1" x14ac:dyDescent="0.25">
      <c r="A183" s="15" t="s">
        <v>31</v>
      </c>
      <c r="B183" s="4" t="s">
        <v>91</v>
      </c>
      <c r="C183" s="26" t="s">
        <v>112</v>
      </c>
      <c r="D183" s="26"/>
      <c r="E183" s="26"/>
      <c r="F183" s="4" t="s">
        <v>32</v>
      </c>
      <c r="G183" s="24">
        <f>G184</f>
        <v>1940</v>
      </c>
      <c r="H183" s="24"/>
      <c r="I183" s="24"/>
      <c r="J183" s="24"/>
      <c r="K183" s="24"/>
      <c r="L183" s="24">
        <f t="shared" si="2"/>
        <v>1940</v>
      </c>
      <c r="M183" s="24"/>
    </row>
    <row r="184" spans="1:13" ht="15" customHeight="1" x14ac:dyDescent="0.25">
      <c r="A184" s="15" t="s">
        <v>33</v>
      </c>
      <c r="B184" s="4" t="s">
        <v>91</v>
      </c>
      <c r="C184" s="26" t="s">
        <v>112</v>
      </c>
      <c r="D184" s="26"/>
      <c r="E184" s="26"/>
      <c r="F184" s="4" t="s">
        <v>34</v>
      </c>
      <c r="G184" s="24">
        <v>1940</v>
      </c>
      <c r="H184" s="24"/>
      <c r="I184" s="24"/>
      <c r="J184" s="24"/>
      <c r="K184" s="24"/>
      <c r="L184" s="24">
        <f t="shared" si="2"/>
        <v>1940</v>
      </c>
      <c r="M184" s="24"/>
    </row>
    <row r="185" spans="1:13" ht="15" customHeight="1" x14ac:dyDescent="0.25">
      <c r="A185" s="15" t="s">
        <v>113</v>
      </c>
      <c r="B185" s="4" t="s">
        <v>91</v>
      </c>
      <c r="C185" s="26" t="s">
        <v>114</v>
      </c>
      <c r="D185" s="26"/>
      <c r="E185" s="26"/>
      <c r="F185" s="4"/>
      <c r="G185" s="24">
        <f>G186</f>
        <v>500</v>
      </c>
      <c r="H185" s="24"/>
      <c r="I185" s="24"/>
      <c r="J185" s="24"/>
      <c r="K185" s="24"/>
      <c r="L185" s="24">
        <f t="shared" si="2"/>
        <v>500</v>
      </c>
      <c r="M185" s="24"/>
    </row>
    <row r="186" spans="1:13" ht="15" customHeight="1" x14ac:dyDescent="0.25">
      <c r="A186" s="15" t="s">
        <v>29</v>
      </c>
      <c r="B186" s="4" t="s">
        <v>91</v>
      </c>
      <c r="C186" s="26" t="s">
        <v>114</v>
      </c>
      <c r="D186" s="26"/>
      <c r="E186" s="26"/>
      <c r="F186" s="4" t="s">
        <v>30</v>
      </c>
      <c r="G186" s="24">
        <f>G187</f>
        <v>500</v>
      </c>
      <c r="H186" s="24"/>
      <c r="I186" s="24"/>
      <c r="J186" s="24"/>
      <c r="K186" s="24"/>
      <c r="L186" s="24">
        <f t="shared" si="2"/>
        <v>500</v>
      </c>
      <c r="M186" s="24"/>
    </row>
    <row r="187" spans="1:13" ht="23.25" customHeight="1" x14ac:dyDescent="0.25">
      <c r="A187" s="15" t="s">
        <v>31</v>
      </c>
      <c r="B187" s="4" t="s">
        <v>91</v>
      </c>
      <c r="C187" s="26" t="s">
        <v>114</v>
      </c>
      <c r="D187" s="26"/>
      <c r="E187" s="26"/>
      <c r="F187" s="4" t="s">
        <v>32</v>
      </c>
      <c r="G187" s="24">
        <f>G188</f>
        <v>500</v>
      </c>
      <c r="H187" s="24"/>
      <c r="I187" s="24"/>
      <c r="J187" s="24"/>
      <c r="K187" s="24"/>
      <c r="L187" s="24">
        <f t="shared" si="2"/>
        <v>500</v>
      </c>
      <c r="M187" s="24"/>
    </row>
    <row r="188" spans="1:13" ht="15" customHeight="1" x14ac:dyDescent="0.25">
      <c r="A188" s="15" t="s">
        <v>33</v>
      </c>
      <c r="B188" s="4" t="s">
        <v>91</v>
      </c>
      <c r="C188" s="26" t="s">
        <v>114</v>
      </c>
      <c r="D188" s="26"/>
      <c r="E188" s="26"/>
      <c r="F188" s="4" t="s">
        <v>34</v>
      </c>
      <c r="G188" s="24">
        <v>500</v>
      </c>
      <c r="H188" s="24"/>
      <c r="I188" s="24"/>
      <c r="J188" s="24"/>
      <c r="K188" s="24"/>
      <c r="L188" s="24">
        <f t="shared" si="2"/>
        <v>500</v>
      </c>
      <c r="M188" s="24"/>
    </row>
    <row r="189" spans="1:13" ht="15" customHeight="1" x14ac:dyDescent="0.25">
      <c r="A189" s="15" t="s">
        <v>115</v>
      </c>
      <c r="B189" s="4" t="s">
        <v>91</v>
      </c>
      <c r="C189" s="26" t="s">
        <v>116</v>
      </c>
      <c r="D189" s="26"/>
      <c r="E189" s="26"/>
      <c r="F189" s="4"/>
      <c r="G189" s="24">
        <f>G190</f>
        <v>1000</v>
      </c>
      <c r="H189" s="24"/>
      <c r="I189" s="24"/>
      <c r="J189" s="24"/>
      <c r="K189" s="24"/>
      <c r="L189" s="24">
        <f t="shared" si="2"/>
        <v>1000</v>
      </c>
      <c r="M189" s="24"/>
    </row>
    <row r="190" spans="1:13" ht="15" customHeight="1" x14ac:dyDescent="0.25">
      <c r="A190" s="15" t="s">
        <v>35</v>
      </c>
      <c r="B190" s="4" t="s">
        <v>91</v>
      </c>
      <c r="C190" s="26" t="s">
        <v>116</v>
      </c>
      <c r="D190" s="26"/>
      <c r="E190" s="26"/>
      <c r="F190" s="4" t="s">
        <v>36</v>
      </c>
      <c r="G190" s="24">
        <f>G191</f>
        <v>1000</v>
      </c>
      <c r="H190" s="24"/>
      <c r="I190" s="24"/>
      <c r="J190" s="24"/>
      <c r="K190" s="24"/>
      <c r="L190" s="24">
        <f t="shared" si="2"/>
        <v>1000</v>
      </c>
      <c r="M190" s="24"/>
    </row>
    <row r="191" spans="1:13" ht="15" customHeight="1" x14ac:dyDescent="0.25">
      <c r="A191" s="15" t="s">
        <v>117</v>
      </c>
      <c r="B191" s="4" t="s">
        <v>91</v>
      </c>
      <c r="C191" s="26" t="s">
        <v>116</v>
      </c>
      <c r="D191" s="26"/>
      <c r="E191" s="26"/>
      <c r="F191" s="4" t="s">
        <v>118</v>
      </c>
      <c r="G191" s="24">
        <f>G192</f>
        <v>1000</v>
      </c>
      <c r="H191" s="24"/>
      <c r="I191" s="24"/>
      <c r="J191" s="24"/>
      <c r="K191" s="24"/>
      <c r="L191" s="24">
        <f t="shared" si="2"/>
        <v>1000</v>
      </c>
      <c r="M191" s="24"/>
    </row>
    <row r="192" spans="1:13" ht="23.25" customHeight="1" x14ac:dyDescent="0.25">
      <c r="A192" s="15" t="s">
        <v>119</v>
      </c>
      <c r="B192" s="4" t="s">
        <v>91</v>
      </c>
      <c r="C192" s="26" t="s">
        <v>116</v>
      </c>
      <c r="D192" s="26"/>
      <c r="E192" s="26"/>
      <c r="F192" s="4" t="s">
        <v>120</v>
      </c>
      <c r="G192" s="24">
        <v>1000</v>
      </c>
      <c r="H192" s="24"/>
      <c r="I192" s="24"/>
      <c r="J192" s="24"/>
      <c r="K192" s="24"/>
      <c r="L192" s="24">
        <f t="shared" si="2"/>
        <v>1000</v>
      </c>
      <c r="M192" s="24"/>
    </row>
    <row r="193" spans="1:13" ht="15" hidden="1" customHeight="1" thickBot="1" x14ac:dyDescent="0.3">
      <c r="A193" s="15" t="s">
        <v>37</v>
      </c>
      <c r="B193" s="4" t="s">
        <v>91</v>
      </c>
      <c r="C193" s="26" t="s">
        <v>116</v>
      </c>
      <c r="D193" s="26"/>
      <c r="E193" s="26"/>
      <c r="F193" s="4" t="s">
        <v>38</v>
      </c>
      <c r="G193" s="24"/>
      <c r="H193" s="24"/>
      <c r="I193" s="24"/>
      <c r="J193" s="24"/>
      <c r="K193" s="24"/>
      <c r="L193" s="24">
        <f t="shared" si="2"/>
        <v>0</v>
      </c>
      <c r="M193" s="24"/>
    </row>
    <row r="194" spans="1:13" ht="15" hidden="1" customHeight="1" thickBot="1" x14ac:dyDescent="0.3">
      <c r="A194" s="15" t="s">
        <v>41</v>
      </c>
      <c r="B194" s="4" t="s">
        <v>91</v>
      </c>
      <c r="C194" s="26" t="s">
        <v>116</v>
      </c>
      <c r="D194" s="26"/>
      <c r="E194" s="26"/>
      <c r="F194" s="4" t="s">
        <v>42</v>
      </c>
      <c r="G194" s="24"/>
      <c r="H194" s="24"/>
      <c r="I194" s="24"/>
      <c r="J194" s="24"/>
      <c r="K194" s="24"/>
      <c r="L194" s="24">
        <f t="shared" si="2"/>
        <v>0</v>
      </c>
      <c r="M194" s="24"/>
    </row>
    <row r="195" spans="1:13" ht="15" customHeight="1" x14ac:dyDescent="0.25">
      <c r="A195" s="15" t="s">
        <v>90</v>
      </c>
      <c r="B195" s="4" t="s">
        <v>91</v>
      </c>
      <c r="C195" s="26" t="s">
        <v>121</v>
      </c>
      <c r="D195" s="26"/>
      <c r="E195" s="26"/>
      <c r="F195" s="4"/>
      <c r="G195" s="24">
        <f>G196</f>
        <v>490</v>
      </c>
      <c r="H195" s="24"/>
      <c r="I195" s="24"/>
      <c r="J195" s="24"/>
      <c r="K195" s="24"/>
      <c r="L195" s="24">
        <f t="shared" si="2"/>
        <v>490</v>
      </c>
      <c r="M195" s="24"/>
    </row>
    <row r="196" spans="1:13" ht="15" customHeight="1" x14ac:dyDescent="0.25">
      <c r="A196" s="15" t="s">
        <v>29</v>
      </c>
      <c r="B196" s="4" t="s">
        <v>91</v>
      </c>
      <c r="C196" s="26" t="s">
        <v>121</v>
      </c>
      <c r="D196" s="26"/>
      <c r="E196" s="26"/>
      <c r="F196" s="4" t="s">
        <v>30</v>
      </c>
      <c r="G196" s="24">
        <f>G197</f>
        <v>490</v>
      </c>
      <c r="H196" s="24"/>
      <c r="I196" s="24"/>
      <c r="J196" s="24"/>
      <c r="K196" s="24"/>
      <c r="L196" s="24">
        <f t="shared" ref="L196:L263" si="4">G196+J196</f>
        <v>490</v>
      </c>
      <c r="M196" s="24"/>
    </row>
    <row r="197" spans="1:13" ht="23.25" customHeight="1" x14ac:dyDescent="0.25">
      <c r="A197" s="15" t="s">
        <v>31</v>
      </c>
      <c r="B197" s="4" t="s">
        <v>91</v>
      </c>
      <c r="C197" s="26" t="s">
        <v>121</v>
      </c>
      <c r="D197" s="26"/>
      <c r="E197" s="26"/>
      <c r="F197" s="4" t="s">
        <v>32</v>
      </c>
      <c r="G197" s="24">
        <f>G198</f>
        <v>490</v>
      </c>
      <c r="H197" s="24"/>
      <c r="I197" s="24"/>
      <c r="J197" s="24"/>
      <c r="K197" s="24"/>
      <c r="L197" s="24">
        <f t="shared" si="4"/>
        <v>490</v>
      </c>
      <c r="M197" s="24"/>
    </row>
    <row r="198" spans="1:13" ht="15" customHeight="1" x14ac:dyDescent="0.25">
      <c r="A198" s="15" t="s">
        <v>33</v>
      </c>
      <c r="B198" s="4" t="s">
        <v>91</v>
      </c>
      <c r="C198" s="26" t="s">
        <v>121</v>
      </c>
      <c r="D198" s="26"/>
      <c r="E198" s="26"/>
      <c r="F198" s="4" t="s">
        <v>34</v>
      </c>
      <c r="G198" s="24">
        <v>490</v>
      </c>
      <c r="H198" s="24"/>
      <c r="I198" s="24"/>
      <c r="J198" s="24"/>
      <c r="K198" s="24"/>
      <c r="L198" s="24">
        <f t="shared" si="4"/>
        <v>490</v>
      </c>
      <c r="M198" s="24"/>
    </row>
    <row r="199" spans="1:13" ht="15" customHeight="1" x14ac:dyDescent="0.25">
      <c r="A199" s="15" t="s">
        <v>122</v>
      </c>
      <c r="B199" s="4" t="s">
        <v>91</v>
      </c>
      <c r="C199" s="26" t="s">
        <v>123</v>
      </c>
      <c r="D199" s="26"/>
      <c r="E199" s="26"/>
      <c r="F199" s="4"/>
      <c r="G199" s="24">
        <f>G200</f>
        <v>1184.3</v>
      </c>
      <c r="H199" s="24"/>
      <c r="I199" s="24"/>
      <c r="J199" s="24"/>
      <c r="K199" s="24"/>
      <c r="L199" s="24">
        <f t="shared" si="4"/>
        <v>1184.3</v>
      </c>
      <c r="M199" s="24"/>
    </row>
    <row r="200" spans="1:13" ht="15" customHeight="1" x14ac:dyDescent="0.25">
      <c r="A200" s="15" t="s">
        <v>29</v>
      </c>
      <c r="B200" s="4" t="s">
        <v>91</v>
      </c>
      <c r="C200" s="26" t="s">
        <v>123</v>
      </c>
      <c r="D200" s="26"/>
      <c r="E200" s="26"/>
      <c r="F200" s="4" t="s">
        <v>30</v>
      </c>
      <c r="G200" s="24">
        <f>G201</f>
        <v>1184.3</v>
      </c>
      <c r="H200" s="24"/>
      <c r="I200" s="24"/>
      <c r="J200" s="24"/>
      <c r="K200" s="24"/>
      <c r="L200" s="24">
        <f t="shared" si="4"/>
        <v>1184.3</v>
      </c>
      <c r="M200" s="24"/>
    </row>
    <row r="201" spans="1:13" ht="23.25" customHeight="1" x14ac:dyDescent="0.25">
      <c r="A201" s="15" t="s">
        <v>31</v>
      </c>
      <c r="B201" s="4" t="s">
        <v>91</v>
      </c>
      <c r="C201" s="26" t="s">
        <v>123</v>
      </c>
      <c r="D201" s="26"/>
      <c r="E201" s="26"/>
      <c r="F201" s="4" t="s">
        <v>32</v>
      </c>
      <c r="G201" s="24">
        <f>G202</f>
        <v>1184.3</v>
      </c>
      <c r="H201" s="24"/>
      <c r="I201" s="24"/>
      <c r="J201" s="24"/>
      <c r="K201" s="24"/>
      <c r="L201" s="24">
        <f t="shared" si="4"/>
        <v>1184.3</v>
      </c>
      <c r="M201" s="24"/>
    </row>
    <row r="202" spans="1:13" ht="15" customHeight="1" x14ac:dyDescent="0.25">
      <c r="A202" s="15" t="s">
        <v>33</v>
      </c>
      <c r="B202" s="4" t="s">
        <v>91</v>
      </c>
      <c r="C202" s="26" t="s">
        <v>123</v>
      </c>
      <c r="D202" s="26"/>
      <c r="E202" s="26"/>
      <c r="F202" s="4" t="s">
        <v>34</v>
      </c>
      <c r="G202" s="24">
        <v>1184.3</v>
      </c>
      <c r="H202" s="24"/>
      <c r="I202" s="24"/>
      <c r="J202" s="24"/>
      <c r="K202" s="24"/>
      <c r="L202" s="24">
        <f t="shared" si="4"/>
        <v>1184.3</v>
      </c>
      <c r="M202" s="24"/>
    </row>
    <row r="203" spans="1:13" ht="15" customHeight="1" x14ac:dyDescent="0.25">
      <c r="A203" s="12" t="s">
        <v>124</v>
      </c>
      <c r="B203" s="10" t="s">
        <v>125</v>
      </c>
      <c r="C203" s="41"/>
      <c r="D203" s="41"/>
      <c r="E203" s="41"/>
      <c r="F203" s="10"/>
      <c r="G203" s="40">
        <f>G204+G218</f>
        <v>2369.1</v>
      </c>
      <c r="H203" s="40"/>
      <c r="I203" s="40"/>
      <c r="J203" s="40">
        <f>J204+J218</f>
        <v>1707.1</v>
      </c>
      <c r="K203" s="40"/>
      <c r="L203" s="24">
        <f t="shared" si="4"/>
        <v>4076.2</v>
      </c>
      <c r="M203" s="24"/>
    </row>
    <row r="204" spans="1:13" ht="15" customHeight="1" x14ac:dyDescent="0.25">
      <c r="A204" s="13" t="s">
        <v>126</v>
      </c>
      <c r="B204" s="14" t="s">
        <v>48</v>
      </c>
      <c r="C204" s="35"/>
      <c r="D204" s="35"/>
      <c r="E204" s="35"/>
      <c r="F204" s="14"/>
      <c r="G204" s="36">
        <f>G205+G210</f>
        <v>1979.1</v>
      </c>
      <c r="H204" s="36"/>
      <c r="I204" s="36"/>
      <c r="J204" s="36">
        <f>J205+J210</f>
        <v>1707.1</v>
      </c>
      <c r="K204" s="36"/>
      <c r="L204" s="24">
        <f t="shared" si="4"/>
        <v>3686.2</v>
      </c>
      <c r="M204" s="24"/>
    </row>
    <row r="205" spans="1:13" ht="23.25" customHeight="1" x14ac:dyDescent="0.25">
      <c r="A205" s="15" t="s">
        <v>128</v>
      </c>
      <c r="B205" s="4" t="s">
        <v>127</v>
      </c>
      <c r="C205" s="26" t="s">
        <v>129</v>
      </c>
      <c r="D205" s="26"/>
      <c r="E205" s="26"/>
      <c r="F205" s="4"/>
      <c r="G205" s="24">
        <f>G206</f>
        <v>1979.1</v>
      </c>
      <c r="H205" s="24"/>
      <c r="I205" s="24"/>
      <c r="J205" s="24"/>
      <c r="K205" s="24"/>
      <c r="L205" s="24">
        <f t="shared" si="4"/>
        <v>1979.1</v>
      </c>
      <c r="M205" s="24"/>
    </row>
    <row r="206" spans="1:13" ht="34.5" customHeight="1" x14ac:dyDescent="0.25">
      <c r="A206" s="15" t="s">
        <v>11</v>
      </c>
      <c r="B206" s="4" t="s">
        <v>127</v>
      </c>
      <c r="C206" s="26" t="s">
        <v>129</v>
      </c>
      <c r="D206" s="26"/>
      <c r="E206" s="26"/>
      <c r="F206" s="4" t="s">
        <v>12</v>
      </c>
      <c r="G206" s="24">
        <f>G207</f>
        <v>1979.1</v>
      </c>
      <c r="H206" s="24"/>
      <c r="I206" s="24"/>
      <c r="J206" s="24"/>
      <c r="K206" s="24"/>
      <c r="L206" s="24">
        <f t="shared" si="4"/>
        <v>1979.1</v>
      </c>
      <c r="M206" s="24"/>
    </row>
    <row r="207" spans="1:13" ht="15" customHeight="1" x14ac:dyDescent="0.25">
      <c r="A207" s="15" t="s">
        <v>13</v>
      </c>
      <c r="B207" s="4" t="s">
        <v>127</v>
      </c>
      <c r="C207" s="26" t="s">
        <v>129</v>
      </c>
      <c r="D207" s="26"/>
      <c r="E207" s="26"/>
      <c r="F207" s="4" t="s">
        <v>14</v>
      </c>
      <c r="G207" s="24">
        <f>G208+G209</f>
        <v>1979.1</v>
      </c>
      <c r="H207" s="24"/>
      <c r="I207" s="24"/>
      <c r="J207" s="24"/>
      <c r="K207" s="24"/>
      <c r="L207" s="24">
        <f t="shared" si="4"/>
        <v>1979.1</v>
      </c>
      <c r="M207" s="24"/>
    </row>
    <row r="208" spans="1:13" ht="15" customHeight="1" x14ac:dyDescent="0.25">
      <c r="A208" s="15" t="s">
        <v>15</v>
      </c>
      <c r="B208" s="4" t="s">
        <v>127</v>
      </c>
      <c r="C208" s="26" t="s">
        <v>129</v>
      </c>
      <c r="D208" s="26"/>
      <c r="E208" s="26"/>
      <c r="F208" s="4" t="s">
        <v>16</v>
      </c>
      <c r="G208" s="24">
        <v>1520</v>
      </c>
      <c r="H208" s="24"/>
      <c r="I208" s="24"/>
      <c r="J208" s="24"/>
      <c r="K208" s="24"/>
      <c r="L208" s="24">
        <f t="shared" si="4"/>
        <v>1520</v>
      </c>
      <c r="M208" s="24"/>
    </row>
    <row r="209" spans="1:13" ht="23.25" customHeight="1" x14ac:dyDescent="0.25">
      <c r="A209" s="15" t="s">
        <v>17</v>
      </c>
      <c r="B209" s="4" t="s">
        <v>127</v>
      </c>
      <c r="C209" s="26" t="s">
        <v>129</v>
      </c>
      <c r="D209" s="26"/>
      <c r="E209" s="26"/>
      <c r="F209" s="4" t="s">
        <v>18</v>
      </c>
      <c r="G209" s="24">
        <v>459.1</v>
      </c>
      <c r="H209" s="24"/>
      <c r="I209" s="24"/>
      <c r="J209" s="24"/>
      <c r="K209" s="24"/>
      <c r="L209" s="24">
        <f t="shared" si="4"/>
        <v>459.1</v>
      </c>
      <c r="M209" s="24"/>
    </row>
    <row r="210" spans="1:13" ht="23.25" customHeight="1" x14ac:dyDescent="0.25">
      <c r="A210" s="15" t="s">
        <v>130</v>
      </c>
      <c r="B210" s="4" t="s">
        <v>127</v>
      </c>
      <c r="C210" s="26" t="s">
        <v>131</v>
      </c>
      <c r="D210" s="26"/>
      <c r="E210" s="26"/>
      <c r="F210" s="4"/>
      <c r="G210" s="24">
        <f>G211</f>
        <v>0</v>
      </c>
      <c r="H210" s="24"/>
      <c r="I210" s="24"/>
      <c r="J210" s="24">
        <f>J211+J215</f>
        <v>1707.1</v>
      </c>
      <c r="K210" s="24"/>
      <c r="L210" s="24">
        <f t="shared" si="4"/>
        <v>1707.1</v>
      </c>
      <c r="M210" s="24"/>
    </row>
    <row r="211" spans="1:13" ht="34.5" customHeight="1" x14ac:dyDescent="0.25">
      <c r="A211" s="15" t="s">
        <v>11</v>
      </c>
      <c r="B211" s="4" t="s">
        <v>127</v>
      </c>
      <c r="C211" s="26" t="s">
        <v>131</v>
      </c>
      <c r="D211" s="26"/>
      <c r="E211" s="26"/>
      <c r="F211" s="4" t="s">
        <v>12</v>
      </c>
      <c r="G211" s="24">
        <f>G212</f>
        <v>0</v>
      </c>
      <c r="H211" s="24"/>
      <c r="I211" s="24"/>
      <c r="J211" s="24">
        <f>J212</f>
        <v>1595.6</v>
      </c>
      <c r="K211" s="24"/>
      <c r="L211" s="24">
        <f t="shared" si="4"/>
        <v>1595.6</v>
      </c>
      <c r="M211" s="24"/>
    </row>
    <row r="212" spans="1:13" ht="15" customHeight="1" x14ac:dyDescent="0.25">
      <c r="A212" s="15" t="s">
        <v>13</v>
      </c>
      <c r="B212" s="4" t="s">
        <v>127</v>
      </c>
      <c r="C212" s="26" t="s">
        <v>131</v>
      </c>
      <c r="D212" s="26"/>
      <c r="E212" s="26"/>
      <c r="F212" s="4" t="s">
        <v>14</v>
      </c>
      <c r="G212" s="24">
        <f>G213+G214</f>
        <v>0</v>
      </c>
      <c r="H212" s="24"/>
      <c r="I212" s="24"/>
      <c r="J212" s="24">
        <f>J213+J214</f>
        <v>1595.6</v>
      </c>
      <c r="K212" s="24"/>
      <c r="L212" s="24">
        <f t="shared" si="4"/>
        <v>1595.6</v>
      </c>
      <c r="M212" s="24"/>
    </row>
    <row r="213" spans="1:13" ht="15" customHeight="1" x14ac:dyDescent="0.25">
      <c r="A213" s="15" t="s">
        <v>15</v>
      </c>
      <c r="B213" s="4" t="s">
        <v>127</v>
      </c>
      <c r="C213" s="26" t="s">
        <v>131</v>
      </c>
      <c r="D213" s="26"/>
      <c r="E213" s="26"/>
      <c r="F213" s="4" t="s">
        <v>16</v>
      </c>
      <c r="G213" s="24"/>
      <c r="H213" s="24"/>
      <c r="I213" s="24"/>
      <c r="J213" s="24">
        <v>1113.7</v>
      </c>
      <c r="K213" s="24"/>
      <c r="L213" s="24">
        <f t="shared" si="4"/>
        <v>1113.7</v>
      </c>
      <c r="M213" s="24"/>
    </row>
    <row r="214" spans="1:13" ht="23.25" customHeight="1" x14ac:dyDescent="0.25">
      <c r="A214" s="15" t="s">
        <v>17</v>
      </c>
      <c r="B214" s="4" t="s">
        <v>127</v>
      </c>
      <c r="C214" s="26" t="s">
        <v>131</v>
      </c>
      <c r="D214" s="26"/>
      <c r="E214" s="26"/>
      <c r="F214" s="4" t="s">
        <v>18</v>
      </c>
      <c r="G214" s="24"/>
      <c r="H214" s="24"/>
      <c r="I214" s="24"/>
      <c r="J214" s="24">
        <v>481.9</v>
      </c>
      <c r="K214" s="24"/>
      <c r="L214" s="24">
        <f t="shared" si="4"/>
        <v>481.9</v>
      </c>
      <c r="M214" s="24"/>
    </row>
    <row r="215" spans="1:13" ht="15" customHeight="1" x14ac:dyDescent="0.25">
      <c r="A215" s="15" t="s">
        <v>29</v>
      </c>
      <c r="B215" s="4" t="s">
        <v>127</v>
      </c>
      <c r="C215" s="26" t="s">
        <v>131</v>
      </c>
      <c r="D215" s="26"/>
      <c r="E215" s="26"/>
      <c r="F215" s="4" t="s">
        <v>30</v>
      </c>
      <c r="G215" s="24"/>
      <c r="H215" s="24"/>
      <c r="I215" s="24"/>
      <c r="J215" s="24">
        <f>J216</f>
        <v>111.5</v>
      </c>
      <c r="K215" s="24"/>
      <c r="L215" s="24">
        <f t="shared" si="4"/>
        <v>111.5</v>
      </c>
      <c r="M215" s="24"/>
    </row>
    <row r="216" spans="1:13" ht="23.25" customHeight="1" x14ac:dyDescent="0.25">
      <c r="A216" s="15" t="s">
        <v>31</v>
      </c>
      <c r="B216" s="4" t="s">
        <v>127</v>
      </c>
      <c r="C216" s="26" t="s">
        <v>131</v>
      </c>
      <c r="D216" s="26"/>
      <c r="E216" s="26"/>
      <c r="F216" s="4" t="s">
        <v>32</v>
      </c>
      <c r="G216" s="24"/>
      <c r="H216" s="24"/>
      <c r="I216" s="24"/>
      <c r="J216" s="24">
        <f>J217</f>
        <v>111.5</v>
      </c>
      <c r="K216" s="24"/>
      <c r="L216" s="24">
        <f t="shared" si="4"/>
        <v>111.5</v>
      </c>
      <c r="M216" s="24"/>
    </row>
    <row r="217" spans="1:13" ht="15" customHeight="1" x14ac:dyDescent="0.25">
      <c r="A217" s="15" t="s">
        <v>33</v>
      </c>
      <c r="B217" s="4" t="s">
        <v>127</v>
      </c>
      <c r="C217" s="26" t="s">
        <v>131</v>
      </c>
      <c r="D217" s="26"/>
      <c r="E217" s="26"/>
      <c r="F217" s="4" t="s">
        <v>34</v>
      </c>
      <c r="G217" s="24"/>
      <c r="H217" s="24"/>
      <c r="I217" s="24"/>
      <c r="J217" s="24">
        <v>111.5</v>
      </c>
      <c r="K217" s="24"/>
      <c r="L217" s="24">
        <f t="shared" si="4"/>
        <v>111.5</v>
      </c>
      <c r="M217" s="24"/>
    </row>
    <row r="218" spans="1:13" ht="15" customHeight="1" x14ac:dyDescent="0.25">
      <c r="A218" s="13" t="s">
        <v>132</v>
      </c>
      <c r="B218" s="14" t="s">
        <v>133</v>
      </c>
      <c r="C218" s="35"/>
      <c r="D218" s="35"/>
      <c r="E218" s="35"/>
      <c r="F218" s="14"/>
      <c r="G218" s="36">
        <f>G219</f>
        <v>390</v>
      </c>
      <c r="H218" s="36"/>
      <c r="I218" s="36"/>
      <c r="J218" s="36"/>
      <c r="K218" s="36"/>
      <c r="L218" s="24">
        <f t="shared" si="4"/>
        <v>390</v>
      </c>
      <c r="M218" s="24"/>
    </row>
    <row r="219" spans="1:13" ht="42.75" customHeight="1" x14ac:dyDescent="0.25">
      <c r="A219" s="17" t="s">
        <v>423</v>
      </c>
      <c r="B219" s="4" t="s">
        <v>133</v>
      </c>
      <c r="C219" s="26" t="s">
        <v>464</v>
      </c>
      <c r="D219" s="26"/>
      <c r="E219" s="26"/>
      <c r="F219" s="4"/>
      <c r="G219" s="24">
        <f>G220</f>
        <v>390</v>
      </c>
      <c r="H219" s="24"/>
      <c r="I219" s="24"/>
      <c r="J219" s="24"/>
      <c r="K219" s="24"/>
      <c r="L219" s="24">
        <f t="shared" si="4"/>
        <v>390</v>
      </c>
      <c r="M219" s="24"/>
    </row>
    <row r="220" spans="1:13" ht="15" customHeight="1" x14ac:dyDescent="0.25">
      <c r="A220" s="15" t="s">
        <v>29</v>
      </c>
      <c r="B220" s="4" t="s">
        <v>133</v>
      </c>
      <c r="C220" s="26" t="s">
        <v>464</v>
      </c>
      <c r="D220" s="26"/>
      <c r="E220" s="26"/>
      <c r="F220" s="4" t="s">
        <v>30</v>
      </c>
      <c r="G220" s="24">
        <f>G221</f>
        <v>390</v>
      </c>
      <c r="H220" s="24"/>
      <c r="I220" s="24"/>
      <c r="J220" s="24"/>
      <c r="K220" s="24"/>
      <c r="L220" s="24">
        <f t="shared" si="4"/>
        <v>390</v>
      </c>
      <c r="M220" s="24"/>
    </row>
    <row r="221" spans="1:13" ht="23.25" customHeight="1" x14ac:dyDescent="0.25">
      <c r="A221" s="15" t="s">
        <v>31</v>
      </c>
      <c r="B221" s="4" t="s">
        <v>133</v>
      </c>
      <c r="C221" s="26" t="s">
        <v>464</v>
      </c>
      <c r="D221" s="26"/>
      <c r="E221" s="26"/>
      <c r="F221" s="4" t="s">
        <v>32</v>
      </c>
      <c r="G221" s="24">
        <f>G222</f>
        <v>390</v>
      </c>
      <c r="H221" s="24"/>
      <c r="I221" s="24"/>
      <c r="J221" s="24"/>
      <c r="K221" s="24"/>
      <c r="L221" s="24">
        <f t="shared" si="4"/>
        <v>390</v>
      </c>
      <c r="M221" s="24"/>
    </row>
    <row r="222" spans="1:13" ht="15" customHeight="1" x14ac:dyDescent="0.25">
      <c r="A222" s="15" t="s">
        <v>33</v>
      </c>
      <c r="B222" s="4" t="s">
        <v>133</v>
      </c>
      <c r="C222" s="26" t="s">
        <v>464</v>
      </c>
      <c r="D222" s="26"/>
      <c r="E222" s="26"/>
      <c r="F222" s="4" t="s">
        <v>34</v>
      </c>
      <c r="G222" s="24">
        <v>390</v>
      </c>
      <c r="H222" s="24"/>
      <c r="I222" s="24"/>
      <c r="J222" s="24"/>
      <c r="K222" s="24"/>
      <c r="L222" s="24">
        <f t="shared" si="4"/>
        <v>390</v>
      </c>
      <c r="M222" s="24"/>
    </row>
    <row r="223" spans="1:13" ht="15" customHeight="1" x14ac:dyDescent="0.25">
      <c r="A223" s="12" t="s">
        <v>134</v>
      </c>
      <c r="B223" s="10" t="s">
        <v>135</v>
      </c>
      <c r="C223" s="41"/>
      <c r="D223" s="41"/>
      <c r="E223" s="41"/>
      <c r="F223" s="10"/>
      <c r="G223" s="40">
        <f>G225+G229</f>
        <v>212.9</v>
      </c>
      <c r="H223" s="40"/>
      <c r="I223" s="40"/>
      <c r="J223" s="40">
        <f>J224+J231</f>
        <v>0</v>
      </c>
      <c r="K223" s="40"/>
      <c r="L223" s="24">
        <f t="shared" si="4"/>
        <v>212.9</v>
      </c>
      <c r="M223" s="24"/>
    </row>
    <row r="224" spans="1:13" ht="15" customHeight="1" x14ac:dyDescent="0.25">
      <c r="A224" s="13" t="s">
        <v>136</v>
      </c>
      <c r="B224" s="14" t="s">
        <v>137</v>
      </c>
      <c r="C224" s="35"/>
      <c r="D224" s="35"/>
      <c r="E224" s="35"/>
      <c r="F224" s="14"/>
      <c r="G224" s="36">
        <f>G225</f>
        <v>212.9</v>
      </c>
      <c r="H224" s="36"/>
      <c r="I224" s="36"/>
      <c r="J224" s="36"/>
      <c r="K224" s="36"/>
      <c r="L224" s="24">
        <f t="shared" si="4"/>
        <v>212.9</v>
      </c>
      <c r="M224" s="24"/>
    </row>
    <row r="225" spans="1:13" ht="34.5" customHeight="1" x14ac:dyDescent="0.25">
      <c r="A225" s="17" t="s">
        <v>423</v>
      </c>
      <c r="B225" s="4" t="s">
        <v>137</v>
      </c>
      <c r="C225" s="26" t="s">
        <v>464</v>
      </c>
      <c r="D225" s="26"/>
      <c r="E225" s="26"/>
      <c r="F225" s="4"/>
      <c r="G225" s="24">
        <f>G226</f>
        <v>212.9</v>
      </c>
      <c r="H225" s="24"/>
      <c r="I225" s="24"/>
      <c r="J225" s="24"/>
      <c r="K225" s="24"/>
      <c r="L225" s="24">
        <f t="shared" si="4"/>
        <v>212.9</v>
      </c>
      <c r="M225" s="24"/>
    </row>
    <row r="226" spans="1:13" ht="15" customHeight="1" x14ac:dyDescent="0.25">
      <c r="A226" s="16" t="s">
        <v>29</v>
      </c>
      <c r="B226" s="4" t="s">
        <v>137</v>
      </c>
      <c r="C226" s="26" t="s">
        <v>464</v>
      </c>
      <c r="D226" s="26"/>
      <c r="E226" s="26"/>
      <c r="F226" s="4" t="s">
        <v>30</v>
      </c>
      <c r="G226" s="24">
        <f>G227</f>
        <v>212.9</v>
      </c>
      <c r="H226" s="24"/>
      <c r="I226" s="24"/>
      <c r="J226" s="24"/>
      <c r="K226" s="24"/>
      <c r="L226" s="24">
        <f t="shared" si="4"/>
        <v>212.9</v>
      </c>
      <c r="M226" s="24"/>
    </row>
    <row r="227" spans="1:13" ht="23.25" customHeight="1" x14ac:dyDescent="0.25">
      <c r="A227" s="15" t="s">
        <v>31</v>
      </c>
      <c r="B227" s="4" t="s">
        <v>137</v>
      </c>
      <c r="C227" s="26" t="s">
        <v>464</v>
      </c>
      <c r="D227" s="26"/>
      <c r="E227" s="26"/>
      <c r="F227" s="4" t="s">
        <v>32</v>
      </c>
      <c r="G227" s="24">
        <f>G228</f>
        <v>212.9</v>
      </c>
      <c r="H227" s="24"/>
      <c r="I227" s="24"/>
      <c r="J227" s="24"/>
      <c r="K227" s="24"/>
      <c r="L227" s="24">
        <f t="shared" si="4"/>
        <v>212.9</v>
      </c>
      <c r="M227" s="24"/>
    </row>
    <row r="228" spans="1:13" ht="15" customHeight="1" x14ac:dyDescent="0.25">
      <c r="A228" s="15" t="s">
        <v>33</v>
      </c>
      <c r="B228" s="4" t="s">
        <v>137</v>
      </c>
      <c r="C228" s="26" t="s">
        <v>464</v>
      </c>
      <c r="D228" s="26"/>
      <c r="E228" s="26"/>
      <c r="F228" s="4" t="s">
        <v>34</v>
      </c>
      <c r="G228" s="24">
        <v>212.9</v>
      </c>
      <c r="H228" s="24"/>
      <c r="I228" s="24"/>
      <c r="J228" s="24"/>
      <c r="K228" s="24"/>
      <c r="L228" s="24">
        <f t="shared" si="4"/>
        <v>212.9</v>
      </c>
      <c r="M228" s="24"/>
    </row>
    <row r="229" spans="1:13" ht="23.25" hidden="1" customHeight="1" thickBot="1" x14ac:dyDescent="0.3">
      <c r="A229" s="13" t="s">
        <v>140</v>
      </c>
      <c r="B229" s="14" t="s">
        <v>141</v>
      </c>
      <c r="C229" s="35"/>
      <c r="D229" s="35"/>
      <c r="E229" s="35"/>
      <c r="F229" s="14"/>
      <c r="G229" s="36"/>
      <c r="H229" s="36"/>
      <c r="I229" s="36"/>
      <c r="J229" s="36"/>
      <c r="K229" s="36"/>
      <c r="L229" s="24">
        <f t="shared" si="4"/>
        <v>0</v>
      </c>
      <c r="M229" s="24"/>
    </row>
    <row r="230" spans="1:13" ht="34.5" hidden="1" customHeight="1" thickBot="1" x14ac:dyDescent="0.3">
      <c r="A230" s="15" t="s">
        <v>138</v>
      </c>
      <c r="B230" s="4" t="s">
        <v>141</v>
      </c>
      <c r="C230" s="26" t="s">
        <v>139</v>
      </c>
      <c r="D230" s="26"/>
      <c r="E230" s="26"/>
      <c r="F230" s="4"/>
      <c r="G230" s="24"/>
      <c r="H230" s="24"/>
      <c r="I230" s="24"/>
      <c r="J230" s="24"/>
      <c r="K230" s="24"/>
      <c r="L230" s="24">
        <f t="shared" si="4"/>
        <v>0</v>
      </c>
      <c r="M230" s="24"/>
    </row>
    <row r="231" spans="1:13" ht="15" hidden="1" customHeight="1" thickBot="1" x14ac:dyDescent="0.3">
      <c r="A231" s="15" t="s">
        <v>29</v>
      </c>
      <c r="B231" s="4" t="s">
        <v>141</v>
      </c>
      <c r="C231" s="26" t="s">
        <v>139</v>
      </c>
      <c r="D231" s="26"/>
      <c r="E231" s="26"/>
      <c r="F231" s="4" t="s">
        <v>30</v>
      </c>
      <c r="G231" s="24"/>
      <c r="H231" s="24"/>
      <c r="I231" s="24"/>
      <c r="J231" s="24"/>
      <c r="K231" s="24"/>
      <c r="L231" s="24">
        <f t="shared" si="4"/>
        <v>0</v>
      </c>
      <c r="M231" s="24"/>
    </row>
    <row r="232" spans="1:13" ht="23.25" hidden="1" customHeight="1" thickBot="1" x14ac:dyDescent="0.3">
      <c r="A232" s="15" t="s">
        <v>31</v>
      </c>
      <c r="B232" s="4" t="s">
        <v>141</v>
      </c>
      <c r="C232" s="26" t="s">
        <v>139</v>
      </c>
      <c r="D232" s="26"/>
      <c r="E232" s="26"/>
      <c r="F232" s="4" t="s">
        <v>32</v>
      </c>
      <c r="G232" s="24"/>
      <c r="H232" s="24"/>
      <c r="I232" s="24"/>
      <c r="J232" s="24"/>
      <c r="K232" s="24"/>
      <c r="L232" s="24">
        <f t="shared" si="4"/>
        <v>0</v>
      </c>
      <c r="M232" s="24"/>
    </row>
    <row r="233" spans="1:13" ht="15" hidden="1" customHeight="1" thickBot="1" x14ac:dyDescent="0.3">
      <c r="A233" s="15" t="s">
        <v>33</v>
      </c>
      <c r="B233" s="4" t="s">
        <v>141</v>
      </c>
      <c r="C233" s="26" t="s">
        <v>139</v>
      </c>
      <c r="D233" s="26"/>
      <c r="E233" s="26"/>
      <c r="F233" s="4" t="s">
        <v>34</v>
      </c>
      <c r="G233" s="24"/>
      <c r="H233" s="24"/>
      <c r="I233" s="24"/>
      <c r="J233" s="24"/>
      <c r="K233" s="24"/>
      <c r="L233" s="24">
        <f t="shared" si="4"/>
        <v>0</v>
      </c>
      <c r="M233" s="24"/>
    </row>
    <row r="234" spans="1:13" ht="15" hidden="1" customHeight="1" thickBot="1" x14ac:dyDescent="0.3">
      <c r="A234" s="15" t="s">
        <v>142</v>
      </c>
      <c r="B234" s="4" t="s">
        <v>141</v>
      </c>
      <c r="C234" s="26" t="s">
        <v>143</v>
      </c>
      <c r="D234" s="26"/>
      <c r="E234" s="26"/>
      <c r="F234" s="4"/>
      <c r="G234" s="24"/>
      <c r="H234" s="24"/>
      <c r="I234" s="24"/>
      <c r="J234" s="24"/>
      <c r="K234" s="24"/>
      <c r="L234" s="24">
        <f t="shared" si="4"/>
        <v>0</v>
      </c>
      <c r="M234" s="24"/>
    </row>
    <row r="235" spans="1:13" ht="15" hidden="1" customHeight="1" thickBot="1" x14ac:dyDescent="0.3">
      <c r="A235" s="15" t="s">
        <v>29</v>
      </c>
      <c r="B235" s="4" t="s">
        <v>141</v>
      </c>
      <c r="C235" s="26" t="s">
        <v>143</v>
      </c>
      <c r="D235" s="26"/>
      <c r="E235" s="26"/>
      <c r="F235" s="4" t="s">
        <v>30</v>
      </c>
      <c r="G235" s="24"/>
      <c r="H235" s="24"/>
      <c r="I235" s="24"/>
      <c r="J235" s="24"/>
      <c r="K235" s="24"/>
      <c r="L235" s="24">
        <f t="shared" si="4"/>
        <v>0</v>
      </c>
      <c r="M235" s="24"/>
    </row>
    <row r="236" spans="1:13" ht="23.25" hidden="1" customHeight="1" thickBot="1" x14ac:dyDescent="0.3">
      <c r="A236" s="15" t="s">
        <v>31</v>
      </c>
      <c r="B236" s="4" t="s">
        <v>141</v>
      </c>
      <c r="C236" s="26" t="s">
        <v>143</v>
      </c>
      <c r="D236" s="26"/>
      <c r="E236" s="26"/>
      <c r="F236" s="4" t="s">
        <v>32</v>
      </c>
      <c r="G236" s="24"/>
      <c r="H236" s="24"/>
      <c r="I236" s="24"/>
      <c r="J236" s="24"/>
      <c r="K236" s="24"/>
      <c r="L236" s="24">
        <f t="shared" si="4"/>
        <v>0</v>
      </c>
      <c r="M236" s="24"/>
    </row>
    <row r="237" spans="1:13" ht="15" hidden="1" customHeight="1" thickBot="1" x14ac:dyDescent="0.3">
      <c r="A237" s="15" t="s">
        <v>33</v>
      </c>
      <c r="B237" s="4" t="s">
        <v>141</v>
      </c>
      <c r="C237" s="26" t="s">
        <v>143</v>
      </c>
      <c r="D237" s="26"/>
      <c r="E237" s="26"/>
      <c r="F237" s="4" t="s">
        <v>34</v>
      </c>
      <c r="G237" s="24"/>
      <c r="H237" s="24"/>
      <c r="I237" s="24"/>
      <c r="J237" s="24"/>
      <c r="K237" s="24"/>
      <c r="L237" s="24">
        <f t="shared" si="4"/>
        <v>0</v>
      </c>
      <c r="M237" s="24"/>
    </row>
    <row r="238" spans="1:13" ht="15" customHeight="1" x14ac:dyDescent="0.25">
      <c r="A238" s="12" t="s">
        <v>144</v>
      </c>
      <c r="B238" s="10" t="s">
        <v>145</v>
      </c>
      <c r="C238" s="41"/>
      <c r="D238" s="41"/>
      <c r="E238" s="41"/>
      <c r="F238" s="10"/>
      <c r="G238" s="40">
        <f>G239+G244+G257+G274</f>
        <v>12901.1</v>
      </c>
      <c r="H238" s="40"/>
      <c r="I238" s="40"/>
      <c r="J238" s="40">
        <f>J239+J244+J257+J274</f>
        <v>3219.8</v>
      </c>
      <c r="K238" s="40"/>
      <c r="L238" s="24">
        <f t="shared" si="4"/>
        <v>16120.900000000001</v>
      </c>
      <c r="M238" s="24"/>
    </row>
    <row r="239" spans="1:13" ht="15" customHeight="1" x14ac:dyDescent="0.25">
      <c r="A239" s="13" t="s">
        <v>146</v>
      </c>
      <c r="B239" s="14" t="s">
        <v>147</v>
      </c>
      <c r="C239" s="35"/>
      <c r="D239" s="35"/>
      <c r="E239" s="35"/>
      <c r="F239" s="14"/>
      <c r="G239" s="36">
        <f>G240</f>
        <v>0</v>
      </c>
      <c r="H239" s="36"/>
      <c r="I239" s="36"/>
      <c r="J239" s="36">
        <f>J240</f>
        <v>449.4</v>
      </c>
      <c r="K239" s="36"/>
      <c r="L239" s="24">
        <f t="shared" si="4"/>
        <v>449.4</v>
      </c>
      <c r="M239" s="24"/>
    </row>
    <row r="240" spans="1:13" ht="23.25" customHeight="1" x14ac:dyDescent="0.25">
      <c r="A240" s="15" t="s">
        <v>148</v>
      </c>
      <c r="B240" s="4" t="s">
        <v>147</v>
      </c>
      <c r="C240" s="26" t="s">
        <v>149</v>
      </c>
      <c r="D240" s="26"/>
      <c r="E240" s="26"/>
      <c r="F240" s="4"/>
      <c r="G240" s="24"/>
      <c r="H240" s="24"/>
      <c r="I240" s="24"/>
      <c r="J240" s="24">
        <f>J241</f>
        <v>449.4</v>
      </c>
      <c r="K240" s="24"/>
      <c r="L240" s="24">
        <f t="shared" si="4"/>
        <v>449.4</v>
      </c>
      <c r="M240" s="24"/>
    </row>
    <row r="241" spans="1:13" ht="15" customHeight="1" x14ac:dyDescent="0.25">
      <c r="A241" s="15" t="s">
        <v>29</v>
      </c>
      <c r="B241" s="4" t="s">
        <v>147</v>
      </c>
      <c r="C241" s="26" t="s">
        <v>149</v>
      </c>
      <c r="D241" s="26"/>
      <c r="E241" s="26"/>
      <c r="F241" s="4" t="s">
        <v>30</v>
      </c>
      <c r="G241" s="24"/>
      <c r="H241" s="24"/>
      <c r="I241" s="24"/>
      <c r="J241" s="24">
        <f>J242</f>
        <v>449.4</v>
      </c>
      <c r="K241" s="24"/>
      <c r="L241" s="24">
        <f t="shared" si="4"/>
        <v>449.4</v>
      </c>
      <c r="M241" s="24"/>
    </row>
    <row r="242" spans="1:13" ht="23.25" customHeight="1" x14ac:dyDescent="0.25">
      <c r="A242" s="15" t="s">
        <v>31</v>
      </c>
      <c r="B242" s="4" t="s">
        <v>147</v>
      </c>
      <c r="C242" s="26" t="s">
        <v>149</v>
      </c>
      <c r="D242" s="26"/>
      <c r="E242" s="26"/>
      <c r="F242" s="4" t="s">
        <v>32</v>
      </c>
      <c r="G242" s="24"/>
      <c r="H242" s="24"/>
      <c r="I242" s="24"/>
      <c r="J242" s="24">
        <f>J243</f>
        <v>449.4</v>
      </c>
      <c r="K242" s="24"/>
      <c r="L242" s="24">
        <f t="shared" si="4"/>
        <v>449.4</v>
      </c>
      <c r="M242" s="24"/>
    </row>
    <row r="243" spans="1:13" ht="15" customHeight="1" x14ac:dyDescent="0.25">
      <c r="A243" s="15" t="s">
        <v>33</v>
      </c>
      <c r="B243" s="4" t="s">
        <v>147</v>
      </c>
      <c r="C243" s="26" t="s">
        <v>149</v>
      </c>
      <c r="D243" s="26"/>
      <c r="E243" s="26"/>
      <c r="F243" s="4" t="s">
        <v>34</v>
      </c>
      <c r="G243" s="24"/>
      <c r="H243" s="24"/>
      <c r="I243" s="24"/>
      <c r="J243" s="24">
        <v>449.4</v>
      </c>
      <c r="K243" s="24"/>
      <c r="L243" s="24">
        <f t="shared" si="4"/>
        <v>449.4</v>
      </c>
      <c r="M243" s="24"/>
    </row>
    <row r="244" spans="1:13" ht="15" customHeight="1" x14ac:dyDescent="0.25">
      <c r="A244" s="13" t="s">
        <v>150</v>
      </c>
      <c r="B244" s="14" t="s">
        <v>151</v>
      </c>
      <c r="C244" s="35"/>
      <c r="D244" s="35"/>
      <c r="E244" s="35"/>
      <c r="F244" s="14"/>
      <c r="G244" s="36">
        <f>G245+G249+G253</f>
        <v>3269</v>
      </c>
      <c r="H244" s="36"/>
      <c r="I244" s="36"/>
      <c r="J244" s="36">
        <f>J245+J249+J253</f>
        <v>433.7</v>
      </c>
      <c r="K244" s="36"/>
      <c r="L244" s="24">
        <f t="shared" si="4"/>
        <v>3702.7</v>
      </c>
      <c r="M244" s="24"/>
    </row>
    <row r="245" spans="1:13" ht="15" customHeight="1" x14ac:dyDescent="0.25">
      <c r="A245" s="15" t="s">
        <v>152</v>
      </c>
      <c r="B245" s="4" t="s">
        <v>151</v>
      </c>
      <c r="C245" s="26" t="s">
        <v>153</v>
      </c>
      <c r="D245" s="26"/>
      <c r="E245" s="26"/>
      <c r="F245" s="4"/>
      <c r="G245" s="24">
        <f>G246</f>
        <v>3250.9</v>
      </c>
      <c r="H245" s="24"/>
      <c r="I245" s="24"/>
      <c r="J245" s="24"/>
      <c r="K245" s="24"/>
      <c r="L245" s="24">
        <f t="shared" si="4"/>
        <v>3250.9</v>
      </c>
      <c r="M245" s="24"/>
    </row>
    <row r="246" spans="1:13" ht="15" customHeight="1" x14ac:dyDescent="0.25">
      <c r="A246" s="15" t="s">
        <v>35</v>
      </c>
      <c r="B246" s="4" t="s">
        <v>151</v>
      </c>
      <c r="C246" s="26" t="s">
        <v>153</v>
      </c>
      <c r="D246" s="26"/>
      <c r="E246" s="26"/>
      <c r="F246" s="4" t="s">
        <v>36</v>
      </c>
      <c r="G246" s="24">
        <f>G247</f>
        <v>3250.9</v>
      </c>
      <c r="H246" s="24"/>
      <c r="I246" s="24"/>
      <c r="J246" s="24"/>
      <c r="K246" s="24"/>
      <c r="L246" s="24">
        <f t="shared" si="4"/>
        <v>3250.9</v>
      </c>
      <c r="M246" s="24"/>
    </row>
    <row r="247" spans="1:13" ht="23.25" customHeight="1" x14ac:dyDescent="0.25">
      <c r="A247" s="15" t="s">
        <v>154</v>
      </c>
      <c r="B247" s="4" t="s">
        <v>151</v>
      </c>
      <c r="C247" s="26" t="s">
        <v>153</v>
      </c>
      <c r="D247" s="26"/>
      <c r="E247" s="26"/>
      <c r="F247" s="4" t="s">
        <v>155</v>
      </c>
      <c r="G247" s="24">
        <f>G248</f>
        <v>3250.9</v>
      </c>
      <c r="H247" s="24"/>
      <c r="I247" s="24"/>
      <c r="J247" s="24"/>
      <c r="K247" s="24"/>
      <c r="L247" s="24">
        <f t="shared" si="4"/>
        <v>3250.9</v>
      </c>
      <c r="M247" s="24"/>
    </row>
    <row r="248" spans="1:13" ht="34.5" customHeight="1" x14ac:dyDescent="0.25">
      <c r="A248" s="15" t="s">
        <v>156</v>
      </c>
      <c r="B248" s="4" t="s">
        <v>151</v>
      </c>
      <c r="C248" s="26" t="s">
        <v>153</v>
      </c>
      <c r="D248" s="26"/>
      <c r="E248" s="26"/>
      <c r="F248" s="4" t="s">
        <v>157</v>
      </c>
      <c r="G248" s="24">
        <v>3250.9</v>
      </c>
      <c r="H248" s="24"/>
      <c r="I248" s="24"/>
      <c r="J248" s="24"/>
      <c r="K248" s="24"/>
      <c r="L248" s="24">
        <f t="shared" si="4"/>
        <v>3250.9</v>
      </c>
      <c r="M248" s="24"/>
    </row>
    <row r="249" spans="1:13" ht="65.25" customHeight="1" x14ac:dyDescent="0.25">
      <c r="A249" s="15" t="s">
        <v>436</v>
      </c>
      <c r="B249" s="4" t="s">
        <v>151</v>
      </c>
      <c r="C249" s="26" t="s">
        <v>434</v>
      </c>
      <c r="D249" s="26"/>
      <c r="E249" s="26"/>
      <c r="F249" s="4"/>
      <c r="G249" s="25">
        <f>G250</f>
        <v>0</v>
      </c>
      <c r="H249" s="25"/>
      <c r="I249" s="25"/>
      <c r="J249" s="25">
        <f>J250</f>
        <v>433.7</v>
      </c>
      <c r="K249" s="25"/>
      <c r="L249" s="24">
        <f t="shared" ref="L249:L252" si="5">G249+J249</f>
        <v>433.7</v>
      </c>
      <c r="M249" s="24"/>
    </row>
    <row r="250" spans="1:13" ht="12" customHeight="1" x14ac:dyDescent="0.25">
      <c r="A250" s="15" t="s">
        <v>35</v>
      </c>
      <c r="B250" s="4" t="s">
        <v>151</v>
      </c>
      <c r="C250" s="26" t="s">
        <v>434</v>
      </c>
      <c r="D250" s="26"/>
      <c r="E250" s="26"/>
      <c r="F250" s="4" t="s">
        <v>36</v>
      </c>
      <c r="G250" s="25">
        <f>G251</f>
        <v>0</v>
      </c>
      <c r="H250" s="25"/>
      <c r="I250" s="25"/>
      <c r="J250" s="25">
        <f>J251</f>
        <v>433.7</v>
      </c>
      <c r="K250" s="25"/>
      <c r="L250" s="24">
        <f t="shared" si="5"/>
        <v>433.7</v>
      </c>
      <c r="M250" s="24"/>
    </row>
    <row r="251" spans="1:13" ht="34.5" customHeight="1" x14ac:dyDescent="0.25">
      <c r="A251" s="15" t="s">
        <v>154</v>
      </c>
      <c r="B251" s="4" t="s">
        <v>151</v>
      </c>
      <c r="C251" s="26" t="s">
        <v>434</v>
      </c>
      <c r="D251" s="26"/>
      <c r="E251" s="26"/>
      <c r="F251" s="4" t="s">
        <v>155</v>
      </c>
      <c r="G251" s="25">
        <f>G252</f>
        <v>0</v>
      </c>
      <c r="H251" s="25"/>
      <c r="I251" s="25"/>
      <c r="J251" s="25">
        <f>J252</f>
        <v>433.7</v>
      </c>
      <c r="K251" s="25"/>
      <c r="L251" s="24">
        <f t="shared" si="5"/>
        <v>433.7</v>
      </c>
      <c r="M251" s="24"/>
    </row>
    <row r="252" spans="1:13" ht="34.5" customHeight="1" x14ac:dyDescent="0.25">
      <c r="A252" s="15" t="s">
        <v>156</v>
      </c>
      <c r="B252" s="4" t="s">
        <v>151</v>
      </c>
      <c r="C252" s="26" t="s">
        <v>434</v>
      </c>
      <c r="D252" s="26"/>
      <c r="E252" s="26"/>
      <c r="F252" s="4" t="s">
        <v>157</v>
      </c>
      <c r="G252" s="25"/>
      <c r="H252" s="25"/>
      <c r="I252" s="25"/>
      <c r="J252" s="25">
        <v>433.7</v>
      </c>
      <c r="K252" s="25"/>
      <c r="L252" s="24">
        <f t="shared" si="5"/>
        <v>433.7</v>
      </c>
      <c r="M252" s="24"/>
    </row>
    <row r="253" spans="1:13" ht="59.25" customHeight="1" x14ac:dyDescent="0.25">
      <c r="A253" s="15" t="s">
        <v>433</v>
      </c>
      <c r="B253" s="4" t="s">
        <v>151</v>
      </c>
      <c r="C253" s="26" t="s">
        <v>435</v>
      </c>
      <c r="D253" s="26"/>
      <c r="E253" s="26"/>
      <c r="F253" s="4"/>
      <c r="G253" s="25">
        <f>G254</f>
        <v>18.100000000000001</v>
      </c>
      <c r="H253" s="25"/>
      <c r="I253" s="25"/>
      <c r="J253" s="25"/>
      <c r="K253" s="25"/>
      <c r="L253" s="24">
        <f t="shared" ref="L253:L256" si="6">G253+J253</f>
        <v>18.100000000000001</v>
      </c>
      <c r="M253" s="24"/>
    </row>
    <row r="254" spans="1:13" ht="21" customHeight="1" x14ac:dyDescent="0.25">
      <c r="A254" s="15" t="s">
        <v>35</v>
      </c>
      <c r="B254" s="4" t="s">
        <v>151</v>
      </c>
      <c r="C254" s="26" t="s">
        <v>435</v>
      </c>
      <c r="D254" s="26"/>
      <c r="E254" s="26"/>
      <c r="F254" s="4" t="s">
        <v>36</v>
      </c>
      <c r="G254" s="25">
        <f>G255</f>
        <v>18.100000000000001</v>
      </c>
      <c r="H254" s="25"/>
      <c r="I254" s="25"/>
      <c r="J254" s="25"/>
      <c r="K254" s="25"/>
      <c r="L254" s="24">
        <f t="shared" si="6"/>
        <v>18.100000000000001</v>
      </c>
      <c r="M254" s="24"/>
    </row>
    <row r="255" spans="1:13" ht="34.5" customHeight="1" x14ac:dyDescent="0.25">
      <c r="A255" s="15" t="s">
        <v>154</v>
      </c>
      <c r="B255" s="4" t="s">
        <v>151</v>
      </c>
      <c r="C255" s="26" t="s">
        <v>435</v>
      </c>
      <c r="D255" s="26"/>
      <c r="E255" s="26"/>
      <c r="F255" s="4" t="s">
        <v>155</v>
      </c>
      <c r="G255" s="25">
        <f>G256</f>
        <v>18.100000000000001</v>
      </c>
      <c r="H255" s="25"/>
      <c r="I255" s="25"/>
      <c r="J255" s="25"/>
      <c r="K255" s="25"/>
      <c r="L255" s="24">
        <f t="shared" si="6"/>
        <v>18.100000000000001</v>
      </c>
      <c r="M255" s="24"/>
    </row>
    <row r="256" spans="1:13" ht="30.75" customHeight="1" x14ac:dyDescent="0.25">
      <c r="A256" s="15" t="s">
        <v>156</v>
      </c>
      <c r="B256" s="4" t="s">
        <v>151</v>
      </c>
      <c r="C256" s="26" t="s">
        <v>435</v>
      </c>
      <c r="D256" s="26"/>
      <c r="E256" s="26"/>
      <c r="F256" s="4" t="s">
        <v>157</v>
      </c>
      <c r="G256" s="25">
        <v>18.100000000000001</v>
      </c>
      <c r="H256" s="25"/>
      <c r="I256" s="25"/>
      <c r="J256" s="25"/>
      <c r="K256" s="25"/>
      <c r="L256" s="24">
        <f t="shared" si="6"/>
        <v>18.100000000000001</v>
      </c>
      <c r="M256" s="24"/>
    </row>
    <row r="257" spans="1:13" ht="15" customHeight="1" x14ac:dyDescent="0.25">
      <c r="A257" s="13" t="s">
        <v>158</v>
      </c>
      <c r="B257" s="14" t="s">
        <v>159</v>
      </c>
      <c r="C257" s="35"/>
      <c r="D257" s="35"/>
      <c r="E257" s="35"/>
      <c r="F257" s="14"/>
      <c r="G257" s="36">
        <f>G258+G266+G270</f>
        <v>9077.5</v>
      </c>
      <c r="H257" s="36"/>
      <c r="I257" s="36"/>
      <c r="J257" s="36">
        <f>J258+J266+J270</f>
        <v>2226.4</v>
      </c>
      <c r="K257" s="36"/>
      <c r="L257" s="24">
        <f t="shared" si="4"/>
        <v>11303.9</v>
      </c>
      <c r="M257" s="24"/>
    </row>
    <row r="258" spans="1:13" ht="34.5" customHeight="1" x14ac:dyDescent="0.25">
      <c r="A258" s="17" t="s">
        <v>424</v>
      </c>
      <c r="B258" s="4" t="s">
        <v>159</v>
      </c>
      <c r="C258" s="26" t="s">
        <v>160</v>
      </c>
      <c r="D258" s="26"/>
      <c r="E258" s="26"/>
      <c r="F258" s="4"/>
      <c r="G258" s="24">
        <f>G259</f>
        <v>8983.7000000000007</v>
      </c>
      <c r="H258" s="24"/>
      <c r="I258" s="24"/>
      <c r="J258" s="24"/>
      <c r="K258" s="24"/>
      <c r="L258" s="24">
        <f t="shared" si="4"/>
        <v>8983.7000000000007</v>
      </c>
      <c r="M258" s="24"/>
    </row>
    <row r="259" spans="1:13" ht="15" customHeight="1" x14ac:dyDescent="0.25">
      <c r="A259" s="15" t="s">
        <v>29</v>
      </c>
      <c r="B259" s="4" t="s">
        <v>159</v>
      </c>
      <c r="C259" s="26" t="s">
        <v>160</v>
      </c>
      <c r="D259" s="26"/>
      <c r="E259" s="26"/>
      <c r="F259" s="4" t="s">
        <v>30</v>
      </c>
      <c r="G259" s="24">
        <f>G260</f>
        <v>8983.7000000000007</v>
      </c>
      <c r="H259" s="24"/>
      <c r="I259" s="24"/>
      <c r="J259" s="24"/>
      <c r="K259" s="24"/>
      <c r="L259" s="24">
        <f t="shared" si="4"/>
        <v>8983.7000000000007</v>
      </c>
      <c r="M259" s="24"/>
    </row>
    <row r="260" spans="1:13" ht="23.25" customHeight="1" x14ac:dyDescent="0.25">
      <c r="A260" s="15" t="s">
        <v>31</v>
      </c>
      <c r="B260" s="4" t="s">
        <v>159</v>
      </c>
      <c r="C260" s="26" t="s">
        <v>160</v>
      </c>
      <c r="D260" s="26"/>
      <c r="E260" s="26"/>
      <c r="F260" s="4" t="s">
        <v>32</v>
      </c>
      <c r="G260" s="24">
        <f>G262</f>
        <v>8983.7000000000007</v>
      </c>
      <c r="H260" s="24"/>
      <c r="I260" s="24"/>
      <c r="J260" s="24"/>
      <c r="K260" s="24"/>
      <c r="L260" s="24">
        <f t="shared" si="4"/>
        <v>8983.7000000000007</v>
      </c>
      <c r="M260" s="24"/>
    </row>
    <row r="261" spans="1:13" ht="23.25" hidden="1" customHeight="1" thickBot="1" x14ac:dyDescent="0.3">
      <c r="A261" s="15" t="s">
        <v>161</v>
      </c>
      <c r="B261" s="4" t="s">
        <v>159</v>
      </c>
      <c r="C261" s="26" t="s">
        <v>160</v>
      </c>
      <c r="D261" s="26"/>
      <c r="E261" s="26"/>
      <c r="F261" s="4" t="s">
        <v>162</v>
      </c>
      <c r="G261" s="24"/>
      <c r="H261" s="24"/>
      <c r="I261" s="24"/>
      <c r="J261" s="24"/>
      <c r="K261" s="24"/>
      <c r="L261" s="24">
        <f t="shared" si="4"/>
        <v>0</v>
      </c>
      <c r="M261" s="24"/>
    </row>
    <row r="262" spans="1:13" ht="15" customHeight="1" x14ac:dyDescent="0.25">
      <c r="A262" s="15" t="s">
        <v>33</v>
      </c>
      <c r="B262" s="4" t="s">
        <v>159</v>
      </c>
      <c r="C262" s="26" t="s">
        <v>160</v>
      </c>
      <c r="D262" s="26"/>
      <c r="E262" s="26"/>
      <c r="F262" s="4" t="s">
        <v>34</v>
      </c>
      <c r="G262" s="24">
        <v>8983.7000000000007</v>
      </c>
      <c r="H262" s="24"/>
      <c r="I262" s="24"/>
      <c r="J262" s="24"/>
      <c r="K262" s="24"/>
      <c r="L262" s="24">
        <f t="shared" si="4"/>
        <v>8983.7000000000007</v>
      </c>
      <c r="M262" s="24"/>
    </row>
    <row r="263" spans="1:13" ht="15" hidden="1" customHeight="1" thickBot="1" x14ac:dyDescent="0.3">
      <c r="A263" s="15" t="s">
        <v>163</v>
      </c>
      <c r="B263" s="4" t="s">
        <v>159</v>
      </c>
      <c r="C263" s="26" t="s">
        <v>160</v>
      </c>
      <c r="D263" s="26"/>
      <c r="E263" s="26"/>
      <c r="F263" s="4" t="s">
        <v>164</v>
      </c>
      <c r="G263" s="24"/>
      <c r="H263" s="24"/>
      <c r="I263" s="24"/>
      <c r="J263" s="24"/>
      <c r="K263" s="24"/>
      <c r="L263" s="24">
        <f t="shared" si="4"/>
        <v>0</v>
      </c>
      <c r="M263" s="24"/>
    </row>
    <row r="264" spans="1:13" ht="15" hidden="1" customHeight="1" thickBot="1" x14ac:dyDescent="0.3">
      <c r="A264" s="15" t="s">
        <v>165</v>
      </c>
      <c r="B264" s="4" t="s">
        <v>159</v>
      </c>
      <c r="C264" s="26" t="s">
        <v>160</v>
      </c>
      <c r="D264" s="26"/>
      <c r="E264" s="26"/>
      <c r="F264" s="4" t="s">
        <v>166</v>
      </c>
      <c r="G264" s="24"/>
      <c r="H264" s="24"/>
      <c r="I264" s="24"/>
      <c r="J264" s="24"/>
      <c r="K264" s="24"/>
      <c r="L264" s="24">
        <f t="shared" ref="L264:L331" si="7">G264+J264</f>
        <v>0</v>
      </c>
      <c r="M264" s="24"/>
    </row>
    <row r="265" spans="1:13" ht="23.25" hidden="1" customHeight="1" thickBot="1" x14ac:dyDescent="0.3">
      <c r="A265" s="15" t="s">
        <v>167</v>
      </c>
      <c r="B265" s="4" t="s">
        <v>159</v>
      </c>
      <c r="C265" s="26" t="s">
        <v>160</v>
      </c>
      <c r="D265" s="26"/>
      <c r="E265" s="26"/>
      <c r="F265" s="4" t="s">
        <v>168</v>
      </c>
      <c r="G265" s="24"/>
      <c r="H265" s="24"/>
      <c r="I265" s="24"/>
      <c r="J265" s="24"/>
      <c r="K265" s="24"/>
      <c r="L265" s="24">
        <f t="shared" si="7"/>
        <v>0</v>
      </c>
      <c r="M265" s="24"/>
    </row>
    <row r="266" spans="1:13" ht="15" customHeight="1" x14ac:dyDescent="0.25">
      <c r="A266" s="15" t="s">
        <v>169</v>
      </c>
      <c r="B266" s="4" t="s">
        <v>159</v>
      </c>
      <c r="C266" s="26" t="s">
        <v>170</v>
      </c>
      <c r="D266" s="26"/>
      <c r="E266" s="26"/>
      <c r="F266" s="4"/>
      <c r="G266" s="24"/>
      <c r="H266" s="24"/>
      <c r="I266" s="24"/>
      <c r="J266" s="24">
        <f>J267</f>
        <v>2226.4</v>
      </c>
      <c r="K266" s="24"/>
      <c r="L266" s="24">
        <f t="shared" si="7"/>
        <v>2226.4</v>
      </c>
      <c r="M266" s="24"/>
    </row>
    <row r="267" spans="1:13" ht="15" customHeight="1" x14ac:dyDescent="0.25">
      <c r="A267" s="15" t="s">
        <v>35</v>
      </c>
      <c r="B267" s="4" t="s">
        <v>159</v>
      </c>
      <c r="C267" s="26" t="s">
        <v>170</v>
      </c>
      <c r="D267" s="26"/>
      <c r="E267" s="26"/>
      <c r="F267" s="4" t="s">
        <v>36</v>
      </c>
      <c r="G267" s="24"/>
      <c r="H267" s="24"/>
      <c r="I267" s="24"/>
      <c r="J267" s="24">
        <f>J268</f>
        <v>2226.4</v>
      </c>
      <c r="K267" s="24"/>
      <c r="L267" s="24">
        <f t="shared" si="7"/>
        <v>2226.4</v>
      </c>
      <c r="M267" s="24"/>
    </row>
    <row r="268" spans="1:13" ht="15" customHeight="1" x14ac:dyDescent="0.25">
      <c r="A268" s="15" t="s">
        <v>37</v>
      </c>
      <c r="B268" s="4" t="s">
        <v>159</v>
      </c>
      <c r="C268" s="26" t="s">
        <v>170</v>
      </c>
      <c r="D268" s="26"/>
      <c r="E268" s="26"/>
      <c r="F268" s="4" t="s">
        <v>38</v>
      </c>
      <c r="G268" s="24"/>
      <c r="H268" s="24"/>
      <c r="I268" s="24"/>
      <c r="J268" s="24">
        <f>J269</f>
        <v>2226.4</v>
      </c>
      <c r="K268" s="24"/>
      <c r="L268" s="24">
        <f t="shared" si="7"/>
        <v>2226.4</v>
      </c>
      <c r="M268" s="24"/>
    </row>
    <row r="269" spans="1:13" ht="15" customHeight="1" x14ac:dyDescent="0.25">
      <c r="A269" s="15" t="s">
        <v>71</v>
      </c>
      <c r="B269" s="4" t="s">
        <v>159</v>
      </c>
      <c r="C269" s="26" t="s">
        <v>170</v>
      </c>
      <c r="D269" s="26"/>
      <c r="E269" s="26"/>
      <c r="F269" s="4" t="s">
        <v>72</v>
      </c>
      <c r="G269" s="24"/>
      <c r="H269" s="24"/>
      <c r="I269" s="24"/>
      <c r="J269" s="24">
        <v>2226.4</v>
      </c>
      <c r="K269" s="24"/>
      <c r="L269" s="24">
        <f t="shared" si="7"/>
        <v>2226.4</v>
      </c>
      <c r="M269" s="24"/>
    </row>
    <row r="270" spans="1:13" ht="15" customHeight="1" x14ac:dyDescent="0.25">
      <c r="A270" s="15" t="s">
        <v>171</v>
      </c>
      <c r="B270" s="4" t="s">
        <v>159</v>
      </c>
      <c r="C270" s="26" t="s">
        <v>172</v>
      </c>
      <c r="D270" s="26"/>
      <c r="E270" s="26"/>
      <c r="F270" s="4"/>
      <c r="G270" s="24">
        <f>G271</f>
        <v>93.8</v>
      </c>
      <c r="H270" s="24"/>
      <c r="I270" s="24"/>
      <c r="J270" s="24"/>
      <c r="K270" s="24"/>
      <c r="L270" s="24">
        <f t="shared" si="7"/>
        <v>93.8</v>
      </c>
      <c r="M270" s="24"/>
    </row>
    <row r="271" spans="1:13" ht="15" customHeight="1" x14ac:dyDescent="0.25">
      <c r="A271" s="15" t="s">
        <v>35</v>
      </c>
      <c r="B271" s="4" t="s">
        <v>159</v>
      </c>
      <c r="C271" s="26" t="s">
        <v>172</v>
      </c>
      <c r="D271" s="26"/>
      <c r="E271" s="26"/>
      <c r="F271" s="4" t="s">
        <v>36</v>
      </c>
      <c r="G271" s="24">
        <f>G272</f>
        <v>93.8</v>
      </c>
      <c r="H271" s="24"/>
      <c r="I271" s="24"/>
      <c r="J271" s="24"/>
      <c r="K271" s="24"/>
      <c r="L271" s="24">
        <f t="shared" si="7"/>
        <v>93.8</v>
      </c>
      <c r="M271" s="24"/>
    </row>
    <row r="272" spans="1:13" ht="15" customHeight="1" x14ac:dyDescent="0.25">
      <c r="A272" s="15" t="s">
        <v>37</v>
      </c>
      <c r="B272" s="4" t="s">
        <v>159</v>
      </c>
      <c r="C272" s="26" t="s">
        <v>172</v>
      </c>
      <c r="D272" s="26"/>
      <c r="E272" s="26"/>
      <c r="F272" s="4" t="s">
        <v>38</v>
      </c>
      <c r="G272" s="24">
        <f>G273</f>
        <v>93.8</v>
      </c>
      <c r="H272" s="24"/>
      <c r="I272" s="24"/>
      <c r="J272" s="24"/>
      <c r="K272" s="24"/>
      <c r="L272" s="24">
        <f t="shared" si="7"/>
        <v>93.8</v>
      </c>
      <c r="M272" s="24"/>
    </row>
    <row r="273" spans="1:13" ht="15" customHeight="1" x14ac:dyDescent="0.25">
      <c r="A273" s="15" t="s">
        <v>71</v>
      </c>
      <c r="B273" s="4" t="s">
        <v>159</v>
      </c>
      <c r="C273" s="26" t="s">
        <v>172</v>
      </c>
      <c r="D273" s="26"/>
      <c r="E273" s="26"/>
      <c r="F273" s="4" t="s">
        <v>72</v>
      </c>
      <c r="G273" s="24">
        <v>93.8</v>
      </c>
      <c r="H273" s="24"/>
      <c r="I273" s="24"/>
      <c r="J273" s="24"/>
      <c r="K273" s="24"/>
      <c r="L273" s="24">
        <f t="shared" si="7"/>
        <v>93.8</v>
      </c>
      <c r="M273" s="24"/>
    </row>
    <row r="274" spans="1:13" ht="15" customHeight="1" x14ac:dyDescent="0.25">
      <c r="A274" s="13" t="s">
        <v>173</v>
      </c>
      <c r="B274" s="14" t="s">
        <v>174</v>
      </c>
      <c r="C274" s="35"/>
      <c r="D274" s="35"/>
      <c r="E274" s="35"/>
      <c r="F274" s="14"/>
      <c r="G274" s="36">
        <f>G275+G279+G283</f>
        <v>554.6</v>
      </c>
      <c r="H274" s="36"/>
      <c r="I274" s="36"/>
      <c r="J274" s="36">
        <f>J275+J279</f>
        <v>110.3</v>
      </c>
      <c r="K274" s="36"/>
      <c r="L274" s="24">
        <f t="shared" si="7"/>
        <v>664.9</v>
      </c>
      <c r="M274" s="24"/>
    </row>
    <row r="275" spans="1:13" ht="23.25" customHeight="1" x14ac:dyDescent="0.25">
      <c r="A275" s="15" t="s">
        <v>175</v>
      </c>
      <c r="B275" s="4" t="s">
        <v>174</v>
      </c>
      <c r="C275" s="26" t="s">
        <v>176</v>
      </c>
      <c r="D275" s="26"/>
      <c r="E275" s="26"/>
      <c r="F275" s="4"/>
      <c r="G275" s="24">
        <f>G276</f>
        <v>0</v>
      </c>
      <c r="H275" s="24"/>
      <c r="I275" s="24"/>
      <c r="J275" s="24">
        <f>J276</f>
        <v>110.3</v>
      </c>
      <c r="K275" s="24"/>
      <c r="L275" s="24">
        <f t="shared" si="7"/>
        <v>110.3</v>
      </c>
      <c r="M275" s="24"/>
    </row>
    <row r="276" spans="1:13" ht="15" customHeight="1" x14ac:dyDescent="0.25">
      <c r="A276" s="15" t="s">
        <v>29</v>
      </c>
      <c r="B276" s="4" t="s">
        <v>174</v>
      </c>
      <c r="C276" s="26" t="s">
        <v>176</v>
      </c>
      <c r="D276" s="26"/>
      <c r="E276" s="26"/>
      <c r="F276" s="4" t="s">
        <v>30</v>
      </c>
      <c r="G276" s="24">
        <f>G277</f>
        <v>0</v>
      </c>
      <c r="H276" s="24"/>
      <c r="I276" s="24"/>
      <c r="J276" s="24">
        <f>J277</f>
        <v>110.3</v>
      </c>
      <c r="K276" s="24"/>
      <c r="L276" s="24">
        <f t="shared" si="7"/>
        <v>110.3</v>
      </c>
      <c r="M276" s="24"/>
    </row>
    <row r="277" spans="1:13" ht="23.25" customHeight="1" x14ac:dyDescent="0.25">
      <c r="A277" s="15" t="s">
        <v>31</v>
      </c>
      <c r="B277" s="4" t="s">
        <v>174</v>
      </c>
      <c r="C277" s="26" t="s">
        <v>176</v>
      </c>
      <c r="D277" s="26"/>
      <c r="E277" s="26"/>
      <c r="F277" s="4" t="s">
        <v>32</v>
      </c>
      <c r="G277" s="24">
        <f>G278</f>
        <v>0</v>
      </c>
      <c r="H277" s="24"/>
      <c r="I277" s="24"/>
      <c r="J277" s="24">
        <f>J278</f>
        <v>110.3</v>
      </c>
      <c r="K277" s="24"/>
      <c r="L277" s="24">
        <f t="shared" si="7"/>
        <v>110.3</v>
      </c>
      <c r="M277" s="24"/>
    </row>
    <row r="278" spans="1:13" ht="15" customHeight="1" x14ac:dyDescent="0.25">
      <c r="A278" s="15" t="s">
        <v>33</v>
      </c>
      <c r="B278" s="4" t="s">
        <v>174</v>
      </c>
      <c r="C278" s="26" t="s">
        <v>176</v>
      </c>
      <c r="D278" s="26"/>
      <c r="E278" s="26"/>
      <c r="F278" s="4" t="s">
        <v>34</v>
      </c>
      <c r="G278" s="28"/>
      <c r="H278" s="28"/>
      <c r="I278" s="28"/>
      <c r="J278" s="24">
        <v>110.3</v>
      </c>
      <c r="K278" s="24"/>
      <c r="L278" s="24">
        <f t="shared" si="7"/>
        <v>110.3</v>
      </c>
      <c r="M278" s="24"/>
    </row>
    <row r="279" spans="1:13" ht="23.25" customHeight="1" x14ac:dyDescent="0.25">
      <c r="A279" s="16" t="s">
        <v>177</v>
      </c>
      <c r="B279" s="4" t="s">
        <v>174</v>
      </c>
      <c r="C279" s="26" t="s">
        <v>178</v>
      </c>
      <c r="D279" s="26"/>
      <c r="E279" s="26"/>
      <c r="F279" s="4"/>
      <c r="G279" s="24">
        <f>G280</f>
        <v>54.6</v>
      </c>
      <c r="H279" s="24"/>
      <c r="I279" s="24"/>
      <c r="J279" s="24"/>
      <c r="K279" s="24"/>
      <c r="L279" s="24">
        <f t="shared" si="7"/>
        <v>54.6</v>
      </c>
      <c r="M279" s="24"/>
    </row>
    <row r="280" spans="1:13" ht="15" customHeight="1" x14ac:dyDescent="0.25">
      <c r="A280" s="15" t="s">
        <v>29</v>
      </c>
      <c r="B280" s="4" t="s">
        <v>174</v>
      </c>
      <c r="C280" s="26" t="s">
        <v>178</v>
      </c>
      <c r="D280" s="26"/>
      <c r="E280" s="26"/>
      <c r="F280" s="4" t="s">
        <v>30</v>
      </c>
      <c r="G280" s="24">
        <f>G281</f>
        <v>54.6</v>
      </c>
      <c r="H280" s="24"/>
      <c r="I280" s="24"/>
      <c r="J280" s="24"/>
      <c r="K280" s="24"/>
      <c r="L280" s="24">
        <f t="shared" si="7"/>
        <v>54.6</v>
      </c>
      <c r="M280" s="24"/>
    </row>
    <row r="281" spans="1:13" ht="23.25" customHeight="1" x14ac:dyDescent="0.25">
      <c r="A281" s="15" t="s">
        <v>31</v>
      </c>
      <c r="B281" s="4" t="s">
        <v>174</v>
      </c>
      <c r="C281" s="26" t="s">
        <v>178</v>
      </c>
      <c r="D281" s="26"/>
      <c r="E281" s="26"/>
      <c r="F281" s="4" t="s">
        <v>32</v>
      </c>
      <c r="G281" s="24">
        <f>G282</f>
        <v>54.6</v>
      </c>
      <c r="H281" s="24"/>
      <c r="I281" s="24"/>
      <c r="J281" s="24"/>
      <c r="K281" s="24"/>
      <c r="L281" s="24">
        <f t="shared" si="7"/>
        <v>54.6</v>
      </c>
      <c r="M281" s="24"/>
    </row>
    <row r="282" spans="1:13" ht="15" customHeight="1" x14ac:dyDescent="0.25">
      <c r="A282" s="15" t="s">
        <v>33</v>
      </c>
      <c r="B282" s="4" t="s">
        <v>174</v>
      </c>
      <c r="C282" s="26" t="s">
        <v>178</v>
      </c>
      <c r="D282" s="26"/>
      <c r="E282" s="26"/>
      <c r="F282" s="4" t="s">
        <v>34</v>
      </c>
      <c r="G282" s="24">
        <v>54.6</v>
      </c>
      <c r="H282" s="24"/>
      <c r="I282" s="24"/>
      <c r="J282" s="24"/>
      <c r="K282" s="24"/>
      <c r="L282" s="24">
        <f t="shared" si="7"/>
        <v>54.6</v>
      </c>
      <c r="M282" s="24"/>
    </row>
    <row r="283" spans="1:13" ht="15" customHeight="1" x14ac:dyDescent="0.25">
      <c r="A283" s="15" t="s">
        <v>179</v>
      </c>
      <c r="B283" s="4" t="s">
        <v>174</v>
      </c>
      <c r="C283" s="26" t="s">
        <v>180</v>
      </c>
      <c r="D283" s="26"/>
      <c r="E283" s="26"/>
      <c r="F283" s="4"/>
      <c r="G283" s="24">
        <f>G284</f>
        <v>500</v>
      </c>
      <c r="H283" s="24"/>
      <c r="I283" s="24"/>
      <c r="J283" s="24"/>
      <c r="K283" s="24"/>
      <c r="L283" s="24">
        <f t="shared" si="7"/>
        <v>500</v>
      </c>
      <c r="M283" s="24"/>
    </row>
    <row r="284" spans="1:13" ht="15" customHeight="1" x14ac:dyDescent="0.25">
      <c r="A284" s="15" t="s">
        <v>29</v>
      </c>
      <c r="B284" s="4" t="s">
        <v>174</v>
      </c>
      <c r="C284" s="26" t="s">
        <v>180</v>
      </c>
      <c r="D284" s="26"/>
      <c r="E284" s="26"/>
      <c r="F284" s="4" t="s">
        <v>30</v>
      </c>
      <c r="G284" s="24">
        <f>G285</f>
        <v>500</v>
      </c>
      <c r="H284" s="24"/>
      <c r="I284" s="24"/>
      <c r="J284" s="24"/>
      <c r="K284" s="24"/>
      <c r="L284" s="24">
        <f t="shared" si="7"/>
        <v>500</v>
      </c>
      <c r="M284" s="24"/>
    </row>
    <row r="285" spans="1:13" ht="23.25" customHeight="1" x14ac:dyDescent="0.25">
      <c r="A285" s="15" t="s">
        <v>31</v>
      </c>
      <c r="B285" s="4" t="s">
        <v>174</v>
      </c>
      <c r="C285" s="26" t="s">
        <v>180</v>
      </c>
      <c r="D285" s="26"/>
      <c r="E285" s="26"/>
      <c r="F285" s="4" t="s">
        <v>32</v>
      </c>
      <c r="G285" s="24">
        <f>G286</f>
        <v>500</v>
      </c>
      <c r="H285" s="24"/>
      <c r="I285" s="24"/>
      <c r="J285" s="24"/>
      <c r="K285" s="24"/>
      <c r="L285" s="24">
        <f t="shared" si="7"/>
        <v>500</v>
      </c>
      <c r="M285" s="24"/>
    </row>
    <row r="286" spans="1:13" ht="15" customHeight="1" x14ac:dyDescent="0.25">
      <c r="A286" s="15" t="s">
        <v>33</v>
      </c>
      <c r="B286" s="4" t="s">
        <v>174</v>
      </c>
      <c r="C286" s="26" t="s">
        <v>180</v>
      </c>
      <c r="D286" s="26"/>
      <c r="E286" s="26"/>
      <c r="F286" s="4" t="s">
        <v>34</v>
      </c>
      <c r="G286" s="24">
        <v>500</v>
      </c>
      <c r="H286" s="24"/>
      <c r="I286" s="24"/>
      <c r="J286" s="24"/>
      <c r="K286" s="24"/>
      <c r="L286" s="24">
        <f t="shared" si="7"/>
        <v>500</v>
      </c>
      <c r="M286" s="24"/>
    </row>
    <row r="287" spans="1:13" ht="15" customHeight="1" x14ac:dyDescent="0.25">
      <c r="A287" s="12" t="s">
        <v>181</v>
      </c>
      <c r="B287" s="10" t="s">
        <v>182</v>
      </c>
      <c r="C287" s="41"/>
      <c r="D287" s="41"/>
      <c r="E287" s="41"/>
      <c r="F287" s="10"/>
      <c r="G287" s="40">
        <f>G288+G329+G407+G466</f>
        <v>79378.5</v>
      </c>
      <c r="H287" s="40"/>
      <c r="I287" s="40"/>
      <c r="J287" s="40">
        <f>J288+J329+J407+J466</f>
        <v>355655.19999999995</v>
      </c>
      <c r="K287" s="40"/>
      <c r="L287" s="24">
        <f t="shared" si="7"/>
        <v>435033.69999999995</v>
      </c>
      <c r="M287" s="24"/>
    </row>
    <row r="288" spans="1:13" ht="15" customHeight="1" x14ac:dyDescent="0.25">
      <c r="A288" s="13" t="s">
        <v>183</v>
      </c>
      <c r="B288" s="14" t="s">
        <v>184</v>
      </c>
      <c r="C288" s="35"/>
      <c r="D288" s="35"/>
      <c r="E288" s="35"/>
      <c r="F288" s="14"/>
      <c r="G288" s="36">
        <f>G289+G293+G297+G305+G309+G313+G317+G321+G325</f>
        <v>2840.9000000000005</v>
      </c>
      <c r="H288" s="36"/>
      <c r="I288" s="36"/>
      <c r="J288" s="36">
        <f>J289+J293+J297+J301+J305+J309+J313+J317+J321+J325</f>
        <v>31143.699999999997</v>
      </c>
      <c r="K288" s="36"/>
      <c r="L288" s="24">
        <f t="shared" si="7"/>
        <v>33984.6</v>
      </c>
      <c r="M288" s="24"/>
    </row>
    <row r="289" spans="1:13" ht="34.5" customHeight="1" x14ac:dyDescent="0.25">
      <c r="A289" s="15" t="s">
        <v>185</v>
      </c>
      <c r="B289" s="4" t="s">
        <v>184</v>
      </c>
      <c r="C289" s="26" t="s">
        <v>186</v>
      </c>
      <c r="D289" s="26"/>
      <c r="E289" s="26"/>
      <c r="F289" s="4"/>
      <c r="G289" s="24"/>
      <c r="H289" s="24"/>
      <c r="I289" s="24"/>
      <c r="J289" s="24">
        <f>J290</f>
        <v>17411.099999999999</v>
      </c>
      <c r="K289" s="24"/>
      <c r="L289" s="24">
        <f t="shared" si="7"/>
        <v>17411.099999999999</v>
      </c>
      <c r="M289" s="24"/>
    </row>
    <row r="290" spans="1:13" ht="15" customHeight="1" x14ac:dyDescent="0.25">
      <c r="A290" s="15" t="s">
        <v>163</v>
      </c>
      <c r="B290" s="4" t="s">
        <v>184</v>
      </c>
      <c r="C290" s="26" t="s">
        <v>186</v>
      </c>
      <c r="D290" s="26"/>
      <c r="E290" s="26"/>
      <c r="F290" s="4" t="s">
        <v>164</v>
      </c>
      <c r="G290" s="24"/>
      <c r="H290" s="24"/>
      <c r="I290" s="24"/>
      <c r="J290" s="24">
        <f>J291</f>
        <v>17411.099999999999</v>
      </c>
      <c r="K290" s="24"/>
      <c r="L290" s="24">
        <f t="shared" si="7"/>
        <v>17411.099999999999</v>
      </c>
      <c r="M290" s="24"/>
    </row>
    <row r="291" spans="1:13" ht="15" customHeight="1" x14ac:dyDescent="0.25">
      <c r="A291" s="15" t="s">
        <v>165</v>
      </c>
      <c r="B291" s="4" t="s">
        <v>184</v>
      </c>
      <c r="C291" s="26" t="s">
        <v>186</v>
      </c>
      <c r="D291" s="26"/>
      <c r="E291" s="26"/>
      <c r="F291" s="4" t="s">
        <v>166</v>
      </c>
      <c r="G291" s="24"/>
      <c r="H291" s="24"/>
      <c r="I291" s="24"/>
      <c r="J291" s="24">
        <f>J292</f>
        <v>17411.099999999999</v>
      </c>
      <c r="K291" s="24"/>
      <c r="L291" s="24">
        <f t="shared" si="7"/>
        <v>17411.099999999999</v>
      </c>
      <c r="M291" s="24"/>
    </row>
    <row r="292" spans="1:13" ht="23.25" customHeight="1" x14ac:dyDescent="0.25">
      <c r="A292" s="15" t="s">
        <v>187</v>
      </c>
      <c r="B292" s="4" t="s">
        <v>184</v>
      </c>
      <c r="C292" s="26" t="s">
        <v>186</v>
      </c>
      <c r="D292" s="26"/>
      <c r="E292" s="26"/>
      <c r="F292" s="4" t="s">
        <v>188</v>
      </c>
      <c r="G292" s="24"/>
      <c r="H292" s="24"/>
      <c r="I292" s="24"/>
      <c r="J292" s="24">
        <v>17411.099999999999</v>
      </c>
      <c r="K292" s="24"/>
      <c r="L292" s="24">
        <f t="shared" si="7"/>
        <v>17411.099999999999</v>
      </c>
      <c r="M292" s="24"/>
    </row>
    <row r="293" spans="1:13" ht="34.5" hidden="1" customHeight="1" thickBot="1" x14ac:dyDescent="0.3">
      <c r="A293" s="15" t="s">
        <v>189</v>
      </c>
      <c r="B293" s="4" t="s">
        <v>184</v>
      </c>
      <c r="C293" s="26" t="s">
        <v>190</v>
      </c>
      <c r="D293" s="26"/>
      <c r="E293" s="26"/>
      <c r="F293" s="4"/>
      <c r="G293" s="24"/>
      <c r="H293" s="24"/>
      <c r="I293" s="24"/>
      <c r="J293" s="24"/>
      <c r="K293" s="24"/>
      <c r="L293" s="24">
        <f t="shared" si="7"/>
        <v>0</v>
      </c>
      <c r="M293" s="24"/>
    </row>
    <row r="294" spans="1:13" ht="15" hidden="1" customHeight="1" thickBot="1" x14ac:dyDescent="0.3">
      <c r="A294" s="15" t="s">
        <v>163</v>
      </c>
      <c r="B294" s="4" t="s">
        <v>184</v>
      </c>
      <c r="C294" s="26" t="s">
        <v>190</v>
      </c>
      <c r="D294" s="26"/>
      <c r="E294" s="26"/>
      <c r="F294" s="4" t="s">
        <v>164</v>
      </c>
      <c r="G294" s="24"/>
      <c r="H294" s="24"/>
      <c r="I294" s="24"/>
      <c r="J294" s="24"/>
      <c r="K294" s="24"/>
      <c r="L294" s="24">
        <f t="shared" si="7"/>
        <v>0</v>
      </c>
      <c r="M294" s="24"/>
    </row>
    <row r="295" spans="1:13" ht="15" hidden="1" customHeight="1" thickBot="1" x14ac:dyDescent="0.3">
      <c r="A295" s="15" t="s">
        <v>165</v>
      </c>
      <c r="B295" s="4" t="s">
        <v>184</v>
      </c>
      <c r="C295" s="26" t="s">
        <v>190</v>
      </c>
      <c r="D295" s="26"/>
      <c r="E295" s="26"/>
      <c r="F295" s="4" t="s">
        <v>166</v>
      </c>
      <c r="G295" s="24"/>
      <c r="H295" s="24"/>
      <c r="I295" s="24"/>
      <c r="J295" s="24"/>
      <c r="K295" s="24"/>
      <c r="L295" s="24">
        <f t="shared" si="7"/>
        <v>0</v>
      </c>
      <c r="M295" s="24"/>
    </row>
    <row r="296" spans="1:13" ht="23.25" hidden="1" customHeight="1" thickBot="1" x14ac:dyDescent="0.3">
      <c r="A296" s="15" t="s">
        <v>187</v>
      </c>
      <c r="B296" s="4" t="s">
        <v>184</v>
      </c>
      <c r="C296" s="26" t="s">
        <v>190</v>
      </c>
      <c r="D296" s="26"/>
      <c r="E296" s="26"/>
      <c r="F296" s="4" t="s">
        <v>188</v>
      </c>
      <c r="G296" s="24"/>
      <c r="H296" s="24"/>
      <c r="I296" s="24"/>
      <c r="J296" s="24"/>
      <c r="K296" s="24"/>
      <c r="L296" s="24">
        <f t="shared" si="7"/>
        <v>0</v>
      </c>
      <c r="M296" s="24"/>
    </row>
    <row r="297" spans="1:13" ht="15" customHeight="1" x14ac:dyDescent="0.25">
      <c r="A297" s="15" t="s">
        <v>191</v>
      </c>
      <c r="B297" s="4" t="s">
        <v>184</v>
      </c>
      <c r="C297" s="26" t="s">
        <v>192</v>
      </c>
      <c r="D297" s="26"/>
      <c r="E297" s="26"/>
      <c r="F297" s="4"/>
      <c r="G297" s="24">
        <f>G298</f>
        <v>1719.4</v>
      </c>
      <c r="H297" s="24"/>
      <c r="I297" s="24"/>
      <c r="J297" s="24"/>
      <c r="K297" s="24"/>
      <c r="L297" s="24">
        <f t="shared" si="7"/>
        <v>1719.4</v>
      </c>
      <c r="M297" s="24"/>
    </row>
    <row r="298" spans="1:13" ht="15" customHeight="1" x14ac:dyDescent="0.25">
      <c r="A298" s="15" t="s">
        <v>29</v>
      </c>
      <c r="B298" s="4" t="s">
        <v>184</v>
      </c>
      <c r="C298" s="26" t="s">
        <v>192</v>
      </c>
      <c r="D298" s="26"/>
      <c r="E298" s="26"/>
      <c r="F298" s="4" t="s">
        <v>30</v>
      </c>
      <c r="G298" s="24">
        <f>G299</f>
        <v>1719.4</v>
      </c>
      <c r="H298" s="24"/>
      <c r="I298" s="24"/>
      <c r="J298" s="24"/>
      <c r="K298" s="24"/>
      <c r="L298" s="24">
        <f t="shared" si="7"/>
        <v>1719.4</v>
      </c>
      <c r="M298" s="24"/>
    </row>
    <row r="299" spans="1:13" ht="23.25" customHeight="1" x14ac:dyDescent="0.25">
      <c r="A299" s="15" t="s">
        <v>31</v>
      </c>
      <c r="B299" s="4" t="s">
        <v>184</v>
      </c>
      <c r="C299" s="26" t="s">
        <v>192</v>
      </c>
      <c r="D299" s="26"/>
      <c r="E299" s="26"/>
      <c r="F299" s="4" t="s">
        <v>32</v>
      </c>
      <c r="G299" s="24">
        <f>G300</f>
        <v>1719.4</v>
      </c>
      <c r="H299" s="24"/>
      <c r="I299" s="24"/>
      <c r="J299" s="24"/>
      <c r="K299" s="24"/>
      <c r="L299" s="24">
        <f t="shared" si="7"/>
        <v>1719.4</v>
      </c>
      <c r="M299" s="24"/>
    </row>
    <row r="300" spans="1:13" ht="15" customHeight="1" x14ac:dyDescent="0.25">
      <c r="A300" s="16" t="s">
        <v>33</v>
      </c>
      <c r="B300" s="4" t="s">
        <v>184</v>
      </c>
      <c r="C300" s="26" t="s">
        <v>192</v>
      </c>
      <c r="D300" s="26"/>
      <c r="E300" s="26"/>
      <c r="F300" s="7" t="s">
        <v>162</v>
      </c>
      <c r="G300" s="24">
        <v>1719.4</v>
      </c>
      <c r="H300" s="24"/>
      <c r="I300" s="24"/>
      <c r="J300" s="24"/>
      <c r="K300" s="24"/>
      <c r="L300" s="24">
        <f t="shared" si="7"/>
        <v>1719.4</v>
      </c>
      <c r="M300" s="24"/>
    </row>
    <row r="301" spans="1:13" ht="49.5" customHeight="1" x14ac:dyDescent="0.25">
      <c r="A301" s="16" t="s">
        <v>437</v>
      </c>
      <c r="B301" s="4" t="s">
        <v>184</v>
      </c>
      <c r="C301" s="26" t="s">
        <v>438</v>
      </c>
      <c r="D301" s="26"/>
      <c r="E301" s="26"/>
      <c r="F301" s="7"/>
      <c r="G301" s="25"/>
      <c r="H301" s="25"/>
      <c r="I301" s="25"/>
      <c r="J301" s="25">
        <f>J302</f>
        <v>4072.7</v>
      </c>
      <c r="K301" s="25"/>
      <c r="L301" s="24">
        <f t="shared" ref="L301:L304" si="8">G301+J301</f>
        <v>4072.7</v>
      </c>
      <c r="M301" s="24"/>
    </row>
    <row r="302" spans="1:13" ht="15" customHeight="1" x14ac:dyDescent="0.25">
      <c r="A302" s="15" t="s">
        <v>163</v>
      </c>
      <c r="B302" s="4" t="s">
        <v>184</v>
      </c>
      <c r="C302" s="26" t="s">
        <v>438</v>
      </c>
      <c r="D302" s="26"/>
      <c r="E302" s="26"/>
      <c r="F302" s="7" t="s">
        <v>164</v>
      </c>
      <c r="G302" s="25"/>
      <c r="H302" s="25"/>
      <c r="I302" s="25"/>
      <c r="J302" s="25">
        <f>J303</f>
        <v>4072.7</v>
      </c>
      <c r="K302" s="25"/>
      <c r="L302" s="24">
        <f t="shared" si="8"/>
        <v>4072.7</v>
      </c>
      <c r="M302" s="24"/>
    </row>
    <row r="303" spans="1:13" ht="15" customHeight="1" x14ac:dyDescent="0.25">
      <c r="A303" s="15" t="s">
        <v>165</v>
      </c>
      <c r="B303" s="4" t="s">
        <v>184</v>
      </c>
      <c r="C303" s="26" t="s">
        <v>438</v>
      </c>
      <c r="D303" s="26"/>
      <c r="E303" s="26"/>
      <c r="F303" s="7" t="s">
        <v>166</v>
      </c>
      <c r="G303" s="25"/>
      <c r="H303" s="25"/>
      <c r="I303" s="25"/>
      <c r="J303" s="25">
        <f>J304</f>
        <v>4072.7</v>
      </c>
      <c r="K303" s="25"/>
      <c r="L303" s="24">
        <f t="shared" si="8"/>
        <v>4072.7</v>
      </c>
      <c r="M303" s="24"/>
    </row>
    <row r="304" spans="1:13" ht="38.25" customHeight="1" x14ac:dyDescent="0.25">
      <c r="A304" s="15" t="s">
        <v>167</v>
      </c>
      <c r="B304" s="4" t="s">
        <v>184</v>
      </c>
      <c r="C304" s="26" t="s">
        <v>438</v>
      </c>
      <c r="D304" s="26"/>
      <c r="E304" s="26"/>
      <c r="F304" s="7" t="s">
        <v>168</v>
      </c>
      <c r="G304" s="25"/>
      <c r="H304" s="25"/>
      <c r="I304" s="25"/>
      <c r="J304" s="25">
        <v>4072.7</v>
      </c>
      <c r="K304" s="25"/>
      <c r="L304" s="24">
        <f t="shared" si="8"/>
        <v>4072.7</v>
      </c>
      <c r="M304" s="24"/>
    </row>
    <row r="305" spans="1:13" ht="34.5" customHeight="1" x14ac:dyDescent="0.25">
      <c r="A305" s="15" t="s">
        <v>193</v>
      </c>
      <c r="B305" s="4" t="s">
        <v>184</v>
      </c>
      <c r="C305" s="26" t="s">
        <v>194</v>
      </c>
      <c r="D305" s="26"/>
      <c r="E305" s="26"/>
      <c r="F305" s="4"/>
      <c r="G305" s="24">
        <f>G306</f>
        <v>718.7</v>
      </c>
      <c r="H305" s="24"/>
      <c r="I305" s="24"/>
      <c r="J305" s="24"/>
      <c r="K305" s="24"/>
      <c r="L305" s="24">
        <f t="shared" si="7"/>
        <v>718.7</v>
      </c>
      <c r="M305" s="24"/>
    </row>
    <row r="306" spans="1:13" ht="15" customHeight="1" x14ac:dyDescent="0.25">
      <c r="A306" s="15" t="s">
        <v>163</v>
      </c>
      <c r="B306" s="4" t="s">
        <v>184</v>
      </c>
      <c r="C306" s="26" t="s">
        <v>194</v>
      </c>
      <c r="D306" s="26"/>
      <c r="E306" s="26"/>
      <c r="F306" s="4" t="s">
        <v>164</v>
      </c>
      <c r="G306" s="24">
        <f>G307</f>
        <v>718.7</v>
      </c>
      <c r="H306" s="24"/>
      <c r="I306" s="24"/>
      <c r="J306" s="24"/>
      <c r="K306" s="24"/>
      <c r="L306" s="24">
        <f t="shared" si="7"/>
        <v>718.7</v>
      </c>
      <c r="M306" s="24"/>
    </row>
    <row r="307" spans="1:13" ht="15" customHeight="1" x14ac:dyDescent="0.25">
      <c r="A307" s="15" t="s">
        <v>165</v>
      </c>
      <c r="B307" s="4" t="s">
        <v>184</v>
      </c>
      <c r="C307" s="26" t="s">
        <v>194</v>
      </c>
      <c r="D307" s="26"/>
      <c r="E307" s="26"/>
      <c r="F307" s="4" t="s">
        <v>166</v>
      </c>
      <c r="G307" s="24">
        <f>G308</f>
        <v>718.7</v>
      </c>
      <c r="H307" s="24"/>
      <c r="I307" s="24"/>
      <c r="J307" s="24"/>
      <c r="K307" s="24"/>
      <c r="L307" s="24">
        <f t="shared" si="7"/>
        <v>718.7</v>
      </c>
      <c r="M307" s="24"/>
    </row>
    <row r="308" spans="1:13" ht="23.25" customHeight="1" x14ac:dyDescent="0.25">
      <c r="A308" s="15" t="s">
        <v>167</v>
      </c>
      <c r="B308" s="4" t="s">
        <v>184</v>
      </c>
      <c r="C308" s="26" t="s">
        <v>194</v>
      </c>
      <c r="D308" s="26"/>
      <c r="E308" s="26"/>
      <c r="F308" s="4" t="s">
        <v>168</v>
      </c>
      <c r="G308" s="24">
        <v>718.7</v>
      </c>
      <c r="H308" s="24"/>
      <c r="I308" s="24"/>
      <c r="J308" s="24"/>
      <c r="K308" s="24"/>
      <c r="L308" s="24">
        <f t="shared" si="7"/>
        <v>718.7</v>
      </c>
      <c r="M308" s="24"/>
    </row>
    <row r="309" spans="1:13" ht="15" hidden="1" customHeight="1" thickBot="1" x14ac:dyDescent="0.3">
      <c r="A309" s="15" t="s">
        <v>195</v>
      </c>
      <c r="B309" s="4" t="s">
        <v>184</v>
      </c>
      <c r="C309" s="26" t="s">
        <v>196</v>
      </c>
      <c r="D309" s="26"/>
      <c r="E309" s="26"/>
      <c r="F309" s="4"/>
      <c r="G309" s="24"/>
      <c r="H309" s="24"/>
      <c r="I309" s="24"/>
      <c r="J309" s="24"/>
      <c r="K309" s="24"/>
      <c r="L309" s="24">
        <f t="shared" si="7"/>
        <v>0</v>
      </c>
      <c r="M309" s="24"/>
    </row>
    <row r="310" spans="1:13" ht="15" hidden="1" customHeight="1" thickBot="1" x14ac:dyDescent="0.3">
      <c r="A310" s="15" t="s">
        <v>29</v>
      </c>
      <c r="B310" s="4" t="s">
        <v>184</v>
      </c>
      <c r="C310" s="26" t="s">
        <v>196</v>
      </c>
      <c r="D310" s="26"/>
      <c r="E310" s="26"/>
      <c r="F310" s="4" t="s">
        <v>30</v>
      </c>
      <c r="G310" s="24"/>
      <c r="H310" s="24"/>
      <c r="I310" s="24"/>
      <c r="J310" s="24"/>
      <c r="K310" s="24"/>
      <c r="L310" s="24">
        <f t="shared" si="7"/>
        <v>0</v>
      </c>
      <c r="M310" s="24"/>
    </row>
    <row r="311" spans="1:13" ht="23.25" hidden="1" customHeight="1" thickBot="1" x14ac:dyDescent="0.3">
      <c r="A311" s="15" t="s">
        <v>31</v>
      </c>
      <c r="B311" s="4" t="s">
        <v>184</v>
      </c>
      <c r="C311" s="26" t="s">
        <v>196</v>
      </c>
      <c r="D311" s="26"/>
      <c r="E311" s="26"/>
      <c r="F311" s="4" t="s">
        <v>32</v>
      </c>
      <c r="G311" s="24"/>
      <c r="H311" s="24"/>
      <c r="I311" s="24"/>
      <c r="J311" s="24"/>
      <c r="K311" s="24"/>
      <c r="L311" s="24">
        <f t="shared" si="7"/>
        <v>0</v>
      </c>
      <c r="M311" s="24"/>
    </row>
    <row r="312" spans="1:13" ht="15" hidden="1" customHeight="1" thickBot="1" x14ac:dyDescent="0.3">
      <c r="A312" s="15" t="s">
        <v>33</v>
      </c>
      <c r="B312" s="4" t="s">
        <v>184</v>
      </c>
      <c r="C312" s="26" t="s">
        <v>196</v>
      </c>
      <c r="D312" s="26"/>
      <c r="E312" s="26"/>
      <c r="F312" s="4" t="s">
        <v>34</v>
      </c>
      <c r="G312" s="24"/>
      <c r="H312" s="24"/>
      <c r="I312" s="24"/>
      <c r="J312" s="24"/>
      <c r="K312" s="24"/>
      <c r="L312" s="24">
        <f t="shared" si="7"/>
        <v>0</v>
      </c>
      <c r="M312" s="24"/>
    </row>
    <row r="313" spans="1:13" ht="15" hidden="1" customHeight="1" thickBot="1" x14ac:dyDescent="0.3">
      <c r="A313" s="15" t="s">
        <v>197</v>
      </c>
      <c r="B313" s="4" t="s">
        <v>184</v>
      </c>
      <c r="C313" s="26" t="s">
        <v>198</v>
      </c>
      <c r="D313" s="26"/>
      <c r="E313" s="26"/>
      <c r="F313" s="4"/>
      <c r="G313" s="24"/>
      <c r="H313" s="24"/>
      <c r="I313" s="24"/>
      <c r="J313" s="24"/>
      <c r="K313" s="24"/>
      <c r="L313" s="24">
        <f t="shared" si="7"/>
        <v>0</v>
      </c>
      <c r="M313" s="24"/>
    </row>
    <row r="314" spans="1:13" ht="15" hidden="1" customHeight="1" thickBot="1" x14ac:dyDescent="0.3">
      <c r="A314" s="15" t="s">
        <v>163</v>
      </c>
      <c r="B314" s="4" t="s">
        <v>184</v>
      </c>
      <c r="C314" s="26" t="s">
        <v>198</v>
      </c>
      <c r="D314" s="26"/>
      <c r="E314" s="26"/>
      <c r="F314" s="4" t="s">
        <v>164</v>
      </c>
      <c r="G314" s="24"/>
      <c r="H314" s="24"/>
      <c r="I314" s="24"/>
      <c r="J314" s="24"/>
      <c r="K314" s="24"/>
      <c r="L314" s="24">
        <f t="shared" si="7"/>
        <v>0</v>
      </c>
      <c r="M314" s="24"/>
    </row>
    <row r="315" spans="1:13" ht="15" hidden="1" customHeight="1" thickBot="1" x14ac:dyDescent="0.3">
      <c r="A315" s="15" t="s">
        <v>165</v>
      </c>
      <c r="B315" s="4" t="s">
        <v>184</v>
      </c>
      <c r="C315" s="26" t="s">
        <v>198</v>
      </c>
      <c r="D315" s="26"/>
      <c r="E315" s="26"/>
      <c r="F315" s="4" t="s">
        <v>166</v>
      </c>
      <c r="G315" s="24"/>
      <c r="H315" s="24"/>
      <c r="I315" s="24"/>
      <c r="J315" s="24"/>
      <c r="K315" s="24"/>
      <c r="L315" s="24">
        <f t="shared" si="7"/>
        <v>0</v>
      </c>
      <c r="M315" s="24"/>
    </row>
    <row r="316" spans="1:13" ht="23.25" hidden="1" customHeight="1" thickBot="1" x14ac:dyDescent="0.3">
      <c r="A316" s="15" t="s">
        <v>187</v>
      </c>
      <c r="B316" s="4" t="s">
        <v>184</v>
      </c>
      <c r="C316" s="26" t="s">
        <v>198</v>
      </c>
      <c r="D316" s="26"/>
      <c r="E316" s="26"/>
      <c r="F316" s="4" t="s">
        <v>188</v>
      </c>
      <c r="G316" s="24"/>
      <c r="H316" s="24"/>
      <c r="I316" s="24"/>
      <c r="J316" s="24"/>
      <c r="K316" s="24"/>
      <c r="L316" s="24">
        <f t="shared" si="7"/>
        <v>0</v>
      </c>
      <c r="M316" s="24"/>
    </row>
    <row r="317" spans="1:13" ht="15" hidden="1" customHeight="1" thickBot="1" x14ac:dyDescent="0.3">
      <c r="A317" s="15" t="s">
        <v>199</v>
      </c>
      <c r="B317" s="4" t="s">
        <v>184</v>
      </c>
      <c r="C317" s="26" t="s">
        <v>200</v>
      </c>
      <c r="D317" s="26"/>
      <c r="E317" s="26"/>
      <c r="F317" s="4"/>
      <c r="G317" s="24"/>
      <c r="H317" s="24"/>
      <c r="I317" s="24"/>
      <c r="J317" s="24"/>
      <c r="K317" s="24"/>
      <c r="L317" s="24">
        <f t="shared" si="7"/>
        <v>0</v>
      </c>
      <c r="M317" s="24"/>
    </row>
    <row r="318" spans="1:13" ht="15" hidden="1" customHeight="1" thickBot="1" x14ac:dyDescent="0.3">
      <c r="A318" s="15" t="s">
        <v>163</v>
      </c>
      <c r="B318" s="4" t="s">
        <v>184</v>
      </c>
      <c r="C318" s="26" t="s">
        <v>200</v>
      </c>
      <c r="D318" s="26"/>
      <c r="E318" s="26"/>
      <c r="F318" s="4" t="s">
        <v>164</v>
      </c>
      <c r="G318" s="24"/>
      <c r="H318" s="24"/>
      <c r="I318" s="24"/>
      <c r="J318" s="24"/>
      <c r="K318" s="24"/>
      <c r="L318" s="24">
        <f t="shared" si="7"/>
        <v>0</v>
      </c>
      <c r="M318" s="24"/>
    </row>
    <row r="319" spans="1:13" ht="15" hidden="1" customHeight="1" thickBot="1" x14ac:dyDescent="0.3">
      <c r="A319" s="15" t="s">
        <v>165</v>
      </c>
      <c r="B319" s="4" t="s">
        <v>184</v>
      </c>
      <c r="C319" s="26" t="s">
        <v>200</v>
      </c>
      <c r="D319" s="26"/>
      <c r="E319" s="26"/>
      <c r="F319" s="4" t="s">
        <v>166</v>
      </c>
      <c r="G319" s="24"/>
      <c r="H319" s="24"/>
      <c r="I319" s="24"/>
      <c r="J319" s="24"/>
      <c r="K319" s="24"/>
      <c r="L319" s="24">
        <f t="shared" si="7"/>
        <v>0</v>
      </c>
      <c r="M319" s="24"/>
    </row>
    <row r="320" spans="1:13" ht="23.25" hidden="1" customHeight="1" thickBot="1" x14ac:dyDescent="0.3">
      <c r="A320" s="15" t="s">
        <v>187</v>
      </c>
      <c r="B320" s="4" t="s">
        <v>184</v>
      </c>
      <c r="C320" s="26" t="s">
        <v>200</v>
      </c>
      <c r="D320" s="26"/>
      <c r="E320" s="26"/>
      <c r="F320" s="4" t="s">
        <v>188</v>
      </c>
      <c r="G320" s="24"/>
      <c r="H320" s="24"/>
      <c r="I320" s="24"/>
      <c r="J320" s="24"/>
      <c r="K320" s="24"/>
      <c r="L320" s="24">
        <f t="shared" si="7"/>
        <v>0</v>
      </c>
      <c r="M320" s="24"/>
    </row>
    <row r="321" spans="1:13" ht="34.5" customHeight="1" x14ac:dyDescent="0.25">
      <c r="A321" s="15" t="s">
        <v>201</v>
      </c>
      <c r="B321" s="4" t="s">
        <v>184</v>
      </c>
      <c r="C321" s="26" t="s">
        <v>202</v>
      </c>
      <c r="D321" s="26"/>
      <c r="E321" s="26"/>
      <c r="F321" s="4"/>
      <c r="G321" s="24"/>
      <c r="H321" s="24"/>
      <c r="I321" s="24"/>
      <c r="J321" s="24">
        <f>J322</f>
        <v>9659.9</v>
      </c>
      <c r="K321" s="24"/>
      <c r="L321" s="24">
        <f t="shared" si="7"/>
        <v>9659.9</v>
      </c>
      <c r="M321" s="24"/>
    </row>
    <row r="322" spans="1:13" ht="15" customHeight="1" x14ac:dyDescent="0.25">
      <c r="A322" s="15" t="s">
        <v>163</v>
      </c>
      <c r="B322" s="4" t="s">
        <v>184</v>
      </c>
      <c r="C322" s="26" t="s">
        <v>202</v>
      </c>
      <c r="D322" s="26"/>
      <c r="E322" s="26"/>
      <c r="F322" s="4" t="s">
        <v>164</v>
      </c>
      <c r="G322" s="24"/>
      <c r="H322" s="24"/>
      <c r="I322" s="24"/>
      <c r="J322" s="24">
        <f>J323</f>
        <v>9659.9</v>
      </c>
      <c r="K322" s="24"/>
      <c r="L322" s="24">
        <f t="shared" si="7"/>
        <v>9659.9</v>
      </c>
      <c r="M322" s="24"/>
    </row>
    <row r="323" spans="1:13" ht="15" customHeight="1" x14ac:dyDescent="0.25">
      <c r="A323" s="15" t="s">
        <v>165</v>
      </c>
      <c r="B323" s="4" t="s">
        <v>184</v>
      </c>
      <c r="C323" s="26" t="s">
        <v>202</v>
      </c>
      <c r="D323" s="26"/>
      <c r="E323" s="26"/>
      <c r="F323" s="4" t="s">
        <v>166</v>
      </c>
      <c r="G323" s="24"/>
      <c r="H323" s="24"/>
      <c r="I323" s="24"/>
      <c r="J323" s="24">
        <f>J324</f>
        <v>9659.9</v>
      </c>
      <c r="K323" s="24"/>
      <c r="L323" s="24">
        <f t="shared" si="7"/>
        <v>9659.9</v>
      </c>
      <c r="M323" s="24"/>
    </row>
    <row r="324" spans="1:13" ht="23.25" customHeight="1" x14ac:dyDescent="0.25">
      <c r="A324" s="15" t="s">
        <v>187</v>
      </c>
      <c r="B324" s="4" t="s">
        <v>184</v>
      </c>
      <c r="C324" s="26" t="s">
        <v>202</v>
      </c>
      <c r="D324" s="26"/>
      <c r="E324" s="26"/>
      <c r="F324" s="4" t="s">
        <v>188</v>
      </c>
      <c r="G324" s="24"/>
      <c r="H324" s="24"/>
      <c r="I324" s="24"/>
      <c r="J324" s="24">
        <v>9659.9</v>
      </c>
      <c r="K324" s="24"/>
      <c r="L324" s="24">
        <f t="shared" si="7"/>
        <v>9659.9</v>
      </c>
      <c r="M324" s="24"/>
    </row>
    <row r="325" spans="1:13" ht="57" customHeight="1" x14ac:dyDescent="0.25">
      <c r="A325" s="15" t="s">
        <v>203</v>
      </c>
      <c r="B325" s="4" t="s">
        <v>184</v>
      </c>
      <c r="C325" s="26" t="s">
        <v>204</v>
      </c>
      <c r="D325" s="26"/>
      <c r="E325" s="26"/>
      <c r="F325" s="4"/>
      <c r="G325" s="24">
        <f>G326</f>
        <v>402.8</v>
      </c>
      <c r="H325" s="24"/>
      <c r="I325" s="24"/>
      <c r="J325" s="24"/>
      <c r="K325" s="24"/>
      <c r="L325" s="24">
        <f t="shared" si="7"/>
        <v>402.8</v>
      </c>
      <c r="M325" s="24"/>
    </row>
    <row r="326" spans="1:13" ht="15" customHeight="1" x14ac:dyDescent="0.25">
      <c r="A326" s="15" t="s">
        <v>163</v>
      </c>
      <c r="B326" s="4" t="s">
        <v>184</v>
      </c>
      <c r="C326" s="26" t="s">
        <v>204</v>
      </c>
      <c r="D326" s="26"/>
      <c r="E326" s="26"/>
      <c r="F326" s="4" t="s">
        <v>164</v>
      </c>
      <c r="G326" s="24">
        <f>G327</f>
        <v>402.8</v>
      </c>
      <c r="H326" s="24"/>
      <c r="I326" s="24"/>
      <c r="J326" s="24"/>
      <c r="K326" s="24"/>
      <c r="L326" s="24">
        <f t="shared" si="7"/>
        <v>402.8</v>
      </c>
      <c r="M326" s="24"/>
    </row>
    <row r="327" spans="1:13" ht="15" customHeight="1" x14ac:dyDescent="0.25">
      <c r="A327" s="15" t="s">
        <v>165</v>
      </c>
      <c r="B327" s="4" t="s">
        <v>184</v>
      </c>
      <c r="C327" s="26" t="s">
        <v>204</v>
      </c>
      <c r="D327" s="26"/>
      <c r="E327" s="26"/>
      <c r="F327" s="4" t="s">
        <v>166</v>
      </c>
      <c r="G327" s="24">
        <f>G328</f>
        <v>402.8</v>
      </c>
      <c r="H327" s="24"/>
      <c r="I327" s="24"/>
      <c r="J327" s="24"/>
      <c r="K327" s="24"/>
      <c r="L327" s="24">
        <f t="shared" si="7"/>
        <v>402.8</v>
      </c>
      <c r="M327" s="24"/>
    </row>
    <row r="328" spans="1:13" ht="23.25" customHeight="1" x14ac:dyDescent="0.25">
      <c r="A328" s="15" t="s">
        <v>187</v>
      </c>
      <c r="B328" s="4" t="s">
        <v>184</v>
      </c>
      <c r="C328" s="26" t="s">
        <v>204</v>
      </c>
      <c r="D328" s="26"/>
      <c r="E328" s="26"/>
      <c r="F328" s="4" t="s">
        <v>188</v>
      </c>
      <c r="G328" s="24">
        <v>402.8</v>
      </c>
      <c r="H328" s="24"/>
      <c r="I328" s="24"/>
      <c r="J328" s="24"/>
      <c r="K328" s="24"/>
      <c r="L328" s="24">
        <f t="shared" si="7"/>
        <v>402.8</v>
      </c>
      <c r="M328" s="24"/>
    </row>
    <row r="329" spans="1:13" ht="15" customHeight="1" x14ac:dyDescent="0.25">
      <c r="A329" s="13" t="s">
        <v>205</v>
      </c>
      <c r="B329" s="14" t="s">
        <v>206</v>
      </c>
      <c r="C329" s="35"/>
      <c r="D329" s="35"/>
      <c r="E329" s="35"/>
      <c r="F329" s="14"/>
      <c r="G329" s="36">
        <f>G330+G334+G338+G342+G346+G353+G360+G367+G374+G386+G390+G395+G399+G403</f>
        <v>6568.8</v>
      </c>
      <c r="H329" s="36"/>
      <c r="I329" s="36"/>
      <c r="J329" s="36">
        <f>J330+J334+J338+J342+J346+J353+J360+J367+J374+J386+J390+J395+J399+J403</f>
        <v>31413.9</v>
      </c>
      <c r="K329" s="36"/>
      <c r="L329" s="24">
        <f t="shared" si="7"/>
        <v>37982.700000000004</v>
      </c>
      <c r="M329" s="24"/>
    </row>
    <row r="330" spans="1:13" ht="34.5" hidden="1" customHeight="1" thickBot="1" x14ac:dyDescent="0.3">
      <c r="A330" s="15" t="s">
        <v>207</v>
      </c>
      <c r="B330" s="4" t="s">
        <v>206</v>
      </c>
      <c r="C330" s="26" t="s">
        <v>208</v>
      </c>
      <c r="D330" s="26"/>
      <c r="E330" s="26"/>
      <c r="F330" s="4"/>
      <c r="G330" s="24"/>
      <c r="H330" s="24"/>
      <c r="I330" s="24"/>
      <c r="J330" s="24"/>
      <c r="K330" s="24"/>
      <c r="L330" s="24">
        <f t="shared" si="7"/>
        <v>0</v>
      </c>
      <c r="M330" s="24"/>
    </row>
    <row r="331" spans="1:13" ht="15" hidden="1" customHeight="1" thickBot="1" x14ac:dyDescent="0.3">
      <c r="A331" s="15" t="s">
        <v>29</v>
      </c>
      <c r="B331" s="4" t="s">
        <v>206</v>
      </c>
      <c r="C331" s="26" t="s">
        <v>208</v>
      </c>
      <c r="D331" s="26"/>
      <c r="E331" s="26"/>
      <c r="F331" s="4" t="s">
        <v>30</v>
      </c>
      <c r="G331" s="24"/>
      <c r="H331" s="24"/>
      <c r="I331" s="24"/>
      <c r="J331" s="24"/>
      <c r="K331" s="24"/>
      <c r="L331" s="24">
        <f t="shared" si="7"/>
        <v>0</v>
      </c>
      <c r="M331" s="24"/>
    </row>
    <row r="332" spans="1:13" ht="23.25" hidden="1" customHeight="1" thickBot="1" x14ac:dyDescent="0.3">
      <c r="A332" s="15" t="s">
        <v>31</v>
      </c>
      <c r="B332" s="4" t="s">
        <v>206</v>
      </c>
      <c r="C332" s="26" t="s">
        <v>208</v>
      </c>
      <c r="D332" s="26"/>
      <c r="E332" s="26"/>
      <c r="F332" s="4" t="s">
        <v>32</v>
      </c>
      <c r="G332" s="24"/>
      <c r="H332" s="24"/>
      <c r="I332" s="24"/>
      <c r="J332" s="24"/>
      <c r="K332" s="24"/>
      <c r="L332" s="24">
        <f t="shared" ref="L332:L395" si="9">G332+J332</f>
        <v>0</v>
      </c>
      <c r="M332" s="24"/>
    </row>
    <row r="333" spans="1:13" ht="15" hidden="1" customHeight="1" thickBot="1" x14ac:dyDescent="0.3">
      <c r="A333" s="15" t="s">
        <v>33</v>
      </c>
      <c r="B333" s="4" t="s">
        <v>206</v>
      </c>
      <c r="C333" s="26" t="s">
        <v>208</v>
      </c>
      <c r="D333" s="26"/>
      <c r="E333" s="26"/>
      <c r="F333" s="4" t="s">
        <v>34</v>
      </c>
      <c r="G333" s="24"/>
      <c r="H333" s="24"/>
      <c r="I333" s="24"/>
      <c r="J333" s="24"/>
      <c r="K333" s="24"/>
      <c r="L333" s="24">
        <f t="shared" si="9"/>
        <v>0</v>
      </c>
      <c r="M333" s="24"/>
    </row>
    <row r="334" spans="1:13" ht="15" customHeight="1" x14ac:dyDescent="0.25">
      <c r="A334" s="15" t="s">
        <v>209</v>
      </c>
      <c r="B334" s="4" t="s">
        <v>206</v>
      </c>
      <c r="C334" s="26" t="s">
        <v>210</v>
      </c>
      <c r="D334" s="26"/>
      <c r="E334" s="26"/>
      <c r="F334" s="4"/>
      <c r="G334" s="24"/>
      <c r="H334" s="24"/>
      <c r="I334" s="24"/>
      <c r="J334" s="24">
        <f>J335</f>
        <v>23555</v>
      </c>
      <c r="K334" s="24"/>
      <c r="L334" s="24">
        <f t="shared" si="9"/>
        <v>23555</v>
      </c>
      <c r="M334" s="24"/>
    </row>
    <row r="335" spans="1:13" ht="15" customHeight="1" x14ac:dyDescent="0.25">
      <c r="A335" s="15" t="s">
        <v>163</v>
      </c>
      <c r="B335" s="4" t="s">
        <v>206</v>
      </c>
      <c r="C335" s="26" t="s">
        <v>210</v>
      </c>
      <c r="D335" s="26"/>
      <c r="E335" s="26"/>
      <c r="F335" s="4" t="s">
        <v>164</v>
      </c>
      <c r="G335" s="24"/>
      <c r="H335" s="24"/>
      <c r="I335" s="24"/>
      <c r="J335" s="24">
        <f>J336</f>
        <v>23555</v>
      </c>
      <c r="K335" s="24"/>
      <c r="L335" s="24">
        <f t="shared" si="9"/>
        <v>23555</v>
      </c>
      <c r="M335" s="24"/>
    </row>
    <row r="336" spans="1:13" ht="15" customHeight="1" x14ac:dyDescent="0.25">
      <c r="A336" s="15" t="s">
        <v>165</v>
      </c>
      <c r="B336" s="4" t="s">
        <v>206</v>
      </c>
      <c r="C336" s="26" t="s">
        <v>210</v>
      </c>
      <c r="D336" s="26"/>
      <c r="E336" s="26"/>
      <c r="F336" s="4" t="s">
        <v>166</v>
      </c>
      <c r="G336" s="24"/>
      <c r="H336" s="24"/>
      <c r="I336" s="24"/>
      <c r="J336" s="24">
        <f>J337</f>
        <v>23555</v>
      </c>
      <c r="K336" s="24"/>
      <c r="L336" s="24">
        <f t="shared" si="9"/>
        <v>23555</v>
      </c>
      <c r="M336" s="24"/>
    </row>
    <row r="337" spans="1:13" ht="23.25" customHeight="1" x14ac:dyDescent="0.25">
      <c r="A337" s="15" t="s">
        <v>167</v>
      </c>
      <c r="B337" s="4" t="s">
        <v>206</v>
      </c>
      <c r="C337" s="26" t="s">
        <v>210</v>
      </c>
      <c r="D337" s="26"/>
      <c r="E337" s="26"/>
      <c r="F337" s="4" t="s">
        <v>168</v>
      </c>
      <c r="G337" s="24"/>
      <c r="H337" s="24"/>
      <c r="I337" s="24"/>
      <c r="J337" s="24">
        <v>23555</v>
      </c>
      <c r="K337" s="24"/>
      <c r="L337" s="24">
        <f t="shared" si="9"/>
        <v>23555</v>
      </c>
      <c r="M337" s="24"/>
    </row>
    <row r="338" spans="1:13" ht="23.25" customHeight="1" x14ac:dyDescent="0.25">
      <c r="A338" s="15" t="s">
        <v>211</v>
      </c>
      <c r="B338" s="4" t="s">
        <v>206</v>
      </c>
      <c r="C338" s="26" t="s">
        <v>212</v>
      </c>
      <c r="D338" s="26"/>
      <c r="E338" s="26"/>
      <c r="F338" s="4"/>
      <c r="G338" s="24">
        <f>G339</f>
        <v>981.6</v>
      </c>
      <c r="H338" s="24"/>
      <c r="I338" s="24"/>
      <c r="J338" s="24"/>
      <c r="K338" s="24"/>
      <c r="L338" s="24">
        <f t="shared" si="9"/>
        <v>981.6</v>
      </c>
      <c r="M338" s="24"/>
    </row>
    <row r="339" spans="1:13" ht="15" customHeight="1" x14ac:dyDescent="0.25">
      <c r="A339" s="15" t="s">
        <v>163</v>
      </c>
      <c r="B339" s="4" t="s">
        <v>206</v>
      </c>
      <c r="C339" s="26" t="s">
        <v>212</v>
      </c>
      <c r="D339" s="26"/>
      <c r="E339" s="26"/>
      <c r="F339" s="4" t="s">
        <v>164</v>
      </c>
      <c r="G339" s="24">
        <f>G340</f>
        <v>981.6</v>
      </c>
      <c r="H339" s="24"/>
      <c r="I339" s="24"/>
      <c r="J339" s="24"/>
      <c r="K339" s="24"/>
      <c r="L339" s="24">
        <f t="shared" si="9"/>
        <v>981.6</v>
      </c>
      <c r="M339" s="24"/>
    </row>
    <row r="340" spans="1:13" ht="15" customHeight="1" x14ac:dyDescent="0.25">
      <c r="A340" s="15" t="s">
        <v>165</v>
      </c>
      <c r="B340" s="4" t="s">
        <v>206</v>
      </c>
      <c r="C340" s="26" t="s">
        <v>212</v>
      </c>
      <c r="D340" s="26"/>
      <c r="E340" s="26"/>
      <c r="F340" s="4" t="s">
        <v>166</v>
      </c>
      <c r="G340" s="24">
        <f>G341</f>
        <v>981.6</v>
      </c>
      <c r="H340" s="24"/>
      <c r="I340" s="24"/>
      <c r="J340" s="24"/>
      <c r="K340" s="24"/>
      <c r="L340" s="24">
        <f t="shared" si="9"/>
        <v>981.6</v>
      </c>
      <c r="M340" s="24"/>
    </row>
    <row r="341" spans="1:13" ht="23.25" customHeight="1" x14ac:dyDescent="0.25">
      <c r="A341" s="15" t="s">
        <v>167</v>
      </c>
      <c r="B341" s="4" t="s">
        <v>206</v>
      </c>
      <c r="C341" s="26" t="s">
        <v>212</v>
      </c>
      <c r="D341" s="26"/>
      <c r="E341" s="26"/>
      <c r="F341" s="4" t="s">
        <v>168</v>
      </c>
      <c r="G341" s="24">
        <v>981.6</v>
      </c>
      <c r="H341" s="24"/>
      <c r="I341" s="24"/>
      <c r="J341" s="24"/>
      <c r="K341" s="24"/>
      <c r="L341" s="24">
        <f t="shared" si="9"/>
        <v>981.6</v>
      </c>
      <c r="M341" s="24"/>
    </row>
    <row r="342" spans="1:13" ht="23.25" customHeight="1" x14ac:dyDescent="0.25">
      <c r="A342" s="17" t="s">
        <v>425</v>
      </c>
      <c r="B342" s="4" t="s">
        <v>206</v>
      </c>
      <c r="C342" s="26" t="s">
        <v>213</v>
      </c>
      <c r="D342" s="26"/>
      <c r="E342" s="26"/>
      <c r="F342" s="4"/>
      <c r="G342" s="24">
        <f>G343</f>
        <v>115.4</v>
      </c>
      <c r="H342" s="24"/>
      <c r="I342" s="24"/>
      <c r="J342" s="24"/>
      <c r="K342" s="24"/>
      <c r="L342" s="24">
        <f t="shared" si="9"/>
        <v>115.4</v>
      </c>
      <c r="M342" s="24"/>
    </row>
    <row r="343" spans="1:13" ht="23.25" customHeight="1" x14ac:dyDescent="0.25">
      <c r="A343" s="15" t="s">
        <v>93</v>
      </c>
      <c r="B343" s="4" t="s">
        <v>206</v>
      </c>
      <c r="C343" s="26" t="s">
        <v>213</v>
      </c>
      <c r="D343" s="26"/>
      <c r="E343" s="26"/>
      <c r="F343" s="4" t="s">
        <v>94</v>
      </c>
      <c r="G343" s="24">
        <f>G344</f>
        <v>115.4</v>
      </c>
      <c r="H343" s="24"/>
      <c r="I343" s="24"/>
      <c r="J343" s="24"/>
      <c r="K343" s="24"/>
      <c r="L343" s="24">
        <f t="shared" si="9"/>
        <v>115.4</v>
      </c>
      <c r="M343" s="24"/>
    </row>
    <row r="344" spans="1:13" ht="15" customHeight="1" x14ac:dyDescent="0.25">
      <c r="A344" s="15" t="s">
        <v>101</v>
      </c>
      <c r="B344" s="4" t="s">
        <v>206</v>
      </c>
      <c r="C344" s="26" t="s">
        <v>213</v>
      </c>
      <c r="D344" s="26"/>
      <c r="E344" s="26"/>
      <c r="F344" s="4" t="s">
        <v>102</v>
      </c>
      <c r="G344" s="24">
        <f>G345</f>
        <v>115.4</v>
      </c>
      <c r="H344" s="24"/>
      <c r="I344" s="24"/>
      <c r="J344" s="24"/>
      <c r="K344" s="24"/>
      <c r="L344" s="24">
        <f t="shared" si="9"/>
        <v>115.4</v>
      </c>
      <c r="M344" s="24"/>
    </row>
    <row r="345" spans="1:13" ht="15" customHeight="1" x14ac:dyDescent="0.25">
      <c r="A345" s="15" t="s">
        <v>103</v>
      </c>
      <c r="B345" s="4" t="s">
        <v>206</v>
      </c>
      <c r="C345" s="26" t="s">
        <v>213</v>
      </c>
      <c r="D345" s="26"/>
      <c r="E345" s="26"/>
      <c r="F345" s="4" t="s">
        <v>104</v>
      </c>
      <c r="G345" s="24">
        <v>115.4</v>
      </c>
      <c r="H345" s="24"/>
      <c r="I345" s="24"/>
      <c r="J345" s="24"/>
      <c r="K345" s="24"/>
      <c r="L345" s="24">
        <f t="shared" si="9"/>
        <v>115.4</v>
      </c>
      <c r="M345" s="24"/>
    </row>
    <row r="346" spans="1:13" ht="34.5" hidden="1" customHeight="1" thickBot="1" x14ac:dyDescent="0.3">
      <c r="A346" s="15" t="s">
        <v>214</v>
      </c>
      <c r="B346" s="4" t="s">
        <v>206</v>
      </c>
      <c r="C346" s="26" t="s">
        <v>215</v>
      </c>
      <c r="D346" s="26"/>
      <c r="E346" s="26"/>
      <c r="F346" s="4"/>
      <c r="G346" s="24"/>
      <c r="H346" s="24"/>
      <c r="I346" s="24"/>
      <c r="J346" s="24"/>
      <c r="K346" s="24"/>
      <c r="L346" s="24">
        <f t="shared" si="9"/>
        <v>0</v>
      </c>
      <c r="M346" s="24"/>
    </row>
    <row r="347" spans="1:13" ht="15" hidden="1" customHeight="1" thickBot="1" x14ac:dyDescent="0.3">
      <c r="A347" s="15" t="s">
        <v>29</v>
      </c>
      <c r="B347" s="4" t="s">
        <v>206</v>
      </c>
      <c r="C347" s="26" t="s">
        <v>215</v>
      </c>
      <c r="D347" s="26"/>
      <c r="E347" s="26"/>
      <c r="F347" s="4" t="s">
        <v>30</v>
      </c>
      <c r="G347" s="24"/>
      <c r="H347" s="24"/>
      <c r="I347" s="24"/>
      <c r="J347" s="24"/>
      <c r="K347" s="24"/>
      <c r="L347" s="24">
        <f t="shared" si="9"/>
        <v>0</v>
      </c>
      <c r="M347" s="24"/>
    </row>
    <row r="348" spans="1:13" ht="23.25" hidden="1" customHeight="1" thickBot="1" x14ac:dyDescent="0.3">
      <c r="A348" s="15" t="s">
        <v>31</v>
      </c>
      <c r="B348" s="4" t="s">
        <v>206</v>
      </c>
      <c r="C348" s="26" t="s">
        <v>215</v>
      </c>
      <c r="D348" s="26"/>
      <c r="E348" s="26"/>
      <c r="F348" s="4" t="s">
        <v>32</v>
      </c>
      <c r="G348" s="24"/>
      <c r="H348" s="24"/>
      <c r="I348" s="24"/>
      <c r="J348" s="24"/>
      <c r="K348" s="24"/>
      <c r="L348" s="24">
        <f t="shared" si="9"/>
        <v>0</v>
      </c>
      <c r="M348" s="24"/>
    </row>
    <row r="349" spans="1:13" ht="15" hidden="1" customHeight="1" thickBot="1" x14ac:dyDescent="0.3">
      <c r="A349" s="15" t="s">
        <v>33</v>
      </c>
      <c r="B349" s="4" t="s">
        <v>206</v>
      </c>
      <c r="C349" s="26" t="s">
        <v>215</v>
      </c>
      <c r="D349" s="26"/>
      <c r="E349" s="26"/>
      <c r="F349" s="4" t="s">
        <v>34</v>
      </c>
      <c r="G349" s="24"/>
      <c r="H349" s="24"/>
      <c r="I349" s="24"/>
      <c r="J349" s="24"/>
      <c r="K349" s="24"/>
      <c r="L349" s="24">
        <f t="shared" si="9"/>
        <v>0</v>
      </c>
      <c r="M349" s="24"/>
    </row>
    <row r="350" spans="1:13" ht="15" hidden="1" customHeight="1" thickBot="1" x14ac:dyDescent="0.3">
      <c r="A350" s="15" t="s">
        <v>163</v>
      </c>
      <c r="B350" s="4" t="s">
        <v>206</v>
      </c>
      <c r="C350" s="26" t="s">
        <v>215</v>
      </c>
      <c r="D350" s="26"/>
      <c r="E350" s="26"/>
      <c r="F350" s="4" t="s">
        <v>164</v>
      </c>
      <c r="G350" s="24"/>
      <c r="H350" s="24"/>
      <c r="I350" s="24"/>
      <c r="J350" s="24"/>
      <c r="K350" s="24"/>
      <c r="L350" s="24">
        <f t="shared" si="9"/>
        <v>0</v>
      </c>
      <c r="M350" s="24"/>
    </row>
    <row r="351" spans="1:13" ht="15" hidden="1" customHeight="1" thickBot="1" x14ac:dyDescent="0.3">
      <c r="A351" s="15" t="s">
        <v>165</v>
      </c>
      <c r="B351" s="4" t="s">
        <v>206</v>
      </c>
      <c r="C351" s="26" t="s">
        <v>215</v>
      </c>
      <c r="D351" s="26"/>
      <c r="E351" s="26"/>
      <c r="F351" s="4" t="s">
        <v>166</v>
      </c>
      <c r="G351" s="24"/>
      <c r="H351" s="24"/>
      <c r="I351" s="24"/>
      <c r="J351" s="24"/>
      <c r="K351" s="24"/>
      <c r="L351" s="24">
        <f t="shared" si="9"/>
        <v>0</v>
      </c>
      <c r="M351" s="24"/>
    </row>
    <row r="352" spans="1:13" ht="23.25" hidden="1" customHeight="1" thickBot="1" x14ac:dyDescent="0.3">
      <c r="A352" s="15" t="s">
        <v>167</v>
      </c>
      <c r="B352" s="4" t="s">
        <v>206</v>
      </c>
      <c r="C352" s="26" t="s">
        <v>215</v>
      </c>
      <c r="D352" s="26"/>
      <c r="E352" s="26"/>
      <c r="F352" s="4" t="s">
        <v>168</v>
      </c>
      <c r="G352" s="24"/>
      <c r="H352" s="24"/>
      <c r="I352" s="24"/>
      <c r="J352" s="24"/>
      <c r="K352" s="24"/>
      <c r="L352" s="24">
        <f t="shared" si="9"/>
        <v>0</v>
      </c>
      <c r="M352" s="24"/>
    </row>
    <row r="353" spans="1:13" ht="15" hidden="1" customHeight="1" thickBot="1" x14ac:dyDescent="0.3">
      <c r="A353" s="15" t="s">
        <v>216</v>
      </c>
      <c r="B353" s="4" t="s">
        <v>206</v>
      </c>
      <c r="C353" s="26" t="s">
        <v>217</v>
      </c>
      <c r="D353" s="26"/>
      <c r="E353" s="26"/>
      <c r="F353" s="4"/>
      <c r="G353" s="24"/>
      <c r="H353" s="24"/>
      <c r="I353" s="24"/>
      <c r="J353" s="24"/>
      <c r="K353" s="24"/>
      <c r="L353" s="24">
        <f t="shared" si="9"/>
        <v>0</v>
      </c>
      <c r="M353" s="24"/>
    </row>
    <row r="354" spans="1:13" ht="15" hidden="1" customHeight="1" thickBot="1" x14ac:dyDescent="0.3">
      <c r="A354" s="15" t="s">
        <v>29</v>
      </c>
      <c r="B354" s="4" t="s">
        <v>206</v>
      </c>
      <c r="C354" s="26" t="s">
        <v>217</v>
      </c>
      <c r="D354" s="26"/>
      <c r="E354" s="26"/>
      <c r="F354" s="4" t="s">
        <v>30</v>
      </c>
      <c r="G354" s="24"/>
      <c r="H354" s="24"/>
      <c r="I354" s="24"/>
      <c r="J354" s="24"/>
      <c r="K354" s="24"/>
      <c r="L354" s="24">
        <f t="shared" si="9"/>
        <v>0</v>
      </c>
      <c r="M354" s="24"/>
    </row>
    <row r="355" spans="1:13" ht="23.25" hidden="1" customHeight="1" thickBot="1" x14ac:dyDescent="0.3">
      <c r="A355" s="15" t="s">
        <v>31</v>
      </c>
      <c r="B355" s="4" t="s">
        <v>206</v>
      </c>
      <c r="C355" s="26" t="s">
        <v>217</v>
      </c>
      <c r="D355" s="26"/>
      <c r="E355" s="26"/>
      <c r="F355" s="4" t="s">
        <v>32</v>
      </c>
      <c r="G355" s="24"/>
      <c r="H355" s="24"/>
      <c r="I355" s="24"/>
      <c r="J355" s="24"/>
      <c r="K355" s="24"/>
      <c r="L355" s="24">
        <f t="shared" si="9"/>
        <v>0</v>
      </c>
      <c r="M355" s="24"/>
    </row>
    <row r="356" spans="1:13" ht="15" hidden="1" customHeight="1" thickBot="1" x14ac:dyDescent="0.3">
      <c r="A356" s="15" t="s">
        <v>33</v>
      </c>
      <c r="B356" s="4" t="s">
        <v>206</v>
      </c>
      <c r="C356" s="26" t="s">
        <v>217</v>
      </c>
      <c r="D356" s="26"/>
      <c r="E356" s="26"/>
      <c r="F356" s="4" t="s">
        <v>34</v>
      </c>
      <c r="G356" s="24"/>
      <c r="H356" s="24"/>
      <c r="I356" s="24"/>
      <c r="J356" s="24"/>
      <c r="K356" s="24"/>
      <c r="L356" s="24">
        <f t="shared" si="9"/>
        <v>0</v>
      </c>
      <c r="M356" s="24"/>
    </row>
    <row r="357" spans="1:13" ht="15" hidden="1" customHeight="1" thickBot="1" x14ac:dyDescent="0.3">
      <c r="A357" s="15" t="s">
        <v>163</v>
      </c>
      <c r="B357" s="4" t="s">
        <v>206</v>
      </c>
      <c r="C357" s="26" t="s">
        <v>217</v>
      </c>
      <c r="D357" s="26"/>
      <c r="E357" s="26"/>
      <c r="F357" s="4" t="s">
        <v>164</v>
      </c>
      <c r="G357" s="24"/>
      <c r="H357" s="24"/>
      <c r="I357" s="24"/>
      <c r="J357" s="24"/>
      <c r="K357" s="24"/>
      <c r="L357" s="24">
        <f t="shared" si="9"/>
        <v>0</v>
      </c>
      <c r="M357" s="24"/>
    </row>
    <row r="358" spans="1:13" ht="15" hidden="1" customHeight="1" thickBot="1" x14ac:dyDescent="0.3">
      <c r="A358" s="15" t="s">
        <v>165</v>
      </c>
      <c r="B358" s="4" t="s">
        <v>206</v>
      </c>
      <c r="C358" s="26" t="s">
        <v>217</v>
      </c>
      <c r="D358" s="26"/>
      <c r="E358" s="26"/>
      <c r="F358" s="4" t="s">
        <v>166</v>
      </c>
      <c r="G358" s="24"/>
      <c r="H358" s="24"/>
      <c r="I358" s="24"/>
      <c r="J358" s="24"/>
      <c r="K358" s="24"/>
      <c r="L358" s="24">
        <f t="shared" si="9"/>
        <v>0</v>
      </c>
      <c r="M358" s="24"/>
    </row>
    <row r="359" spans="1:13" ht="23.25" hidden="1" customHeight="1" thickBot="1" x14ac:dyDescent="0.3">
      <c r="A359" s="15" t="s">
        <v>167</v>
      </c>
      <c r="B359" s="4" t="s">
        <v>206</v>
      </c>
      <c r="C359" s="26" t="s">
        <v>217</v>
      </c>
      <c r="D359" s="26"/>
      <c r="E359" s="26"/>
      <c r="F359" s="4" t="s">
        <v>168</v>
      </c>
      <c r="G359" s="24"/>
      <c r="H359" s="24"/>
      <c r="I359" s="24"/>
      <c r="J359" s="24"/>
      <c r="K359" s="24"/>
      <c r="L359" s="24">
        <f t="shared" si="9"/>
        <v>0</v>
      </c>
      <c r="M359" s="24"/>
    </row>
    <row r="360" spans="1:13" ht="45.75" customHeight="1" x14ac:dyDescent="0.25">
      <c r="A360" s="15" t="s">
        <v>218</v>
      </c>
      <c r="B360" s="4" t="s">
        <v>206</v>
      </c>
      <c r="C360" s="26" t="s">
        <v>219</v>
      </c>
      <c r="D360" s="26"/>
      <c r="E360" s="26"/>
      <c r="F360" s="4"/>
      <c r="G360" s="24"/>
      <c r="H360" s="24"/>
      <c r="I360" s="24"/>
      <c r="J360" s="24">
        <f>J361+J364</f>
        <v>6447</v>
      </c>
      <c r="K360" s="24"/>
      <c r="L360" s="24">
        <f t="shared" si="9"/>
        <v>6447</v>
      </c>
      <c r="M360" s="24"/>
    </row>
    <row r="361" spans="1:13" ht="15" hidden="1" customHeight="1" thickBot="1" x14ac:dyDescent="0.3">
      <c r="A361" s="15" t="s">
        <v>29</v>
      </c>
      <c r="B361" s="4" t="s">
        <v>206</v>
      </c>
      <c r="C361" s="26" t="s">
        <v>219</v>
      </c>
      <c r="D361" s="26"/>
      <c r="E361" s="26"/>
      <c r="F361" s="4" t="s">
        <v>30</v>
      </c>
      <c r="G361" s="24"/>
      <c r="H361" s="24"/>
      <c r="I361" s="24"/>
      <c r="J361" s="24"/>
      <c r="K361" s="24"/>
      <c r="L361" s="24">
        <f t="shared" si="9"/>
        <v>0</v>
      </c>
      <c r="M361" s="24"/>
    </row>
    <row r="362" spans="1:13" ht="23.25" hidden="1" customHeight="1" thickBot="1" x14ac:dyDescent="0.3">
      <c r="A362" s="15" t="s">
        <v>31</v>
      </c>
      <c r="B362" s="4" t="s">
        <v>206</v>
      </c>
      <c r="C362" s="26" t="s">
        <v>219</v>
      </c>
      <c r="D362" s="26"/>
      <c r="E362" s="26"/>
      <c r="F362" s="4" t="s">
        <v>32</v>
      </c>
      <c r="G362" s="24"/>
      <c r="H362" s="24"/>
      <c r="I362" s="24"/>
      <c r="J362" s="24"/>
      <c r="K362" s="24"/>
      <c r="L362" s="24">
        <f t="shared" si="9"/>
        <v>0</v>
      </c>
      <c r="M362" s="24"/>
    </row>
    <row r="363" spans="1:13" ht="15" hidden="1" customHeight="1" thickBot="1" x14ac:dyDescent="0.3">
      <c r="A363" s="15" t="s">
        <v>33</v>
      </c>
      <c r="B363" s="4" t="s">
        <v>206</v>
      </c>
      <c r="C363" s="26" t="s">
        <v>219</v>
      </c>
      <c r="D363" s="26"/>
      <c r="E363" s="26"/>
      <c r="F363" s="4" t="s">
        <v>34</v>
      </c>
      <c r="G363" s="24"/>
      <c r="H363" s="24"/>
      <c r="I363" s="24"/>
      <c r="J363" s="24"/>
      <c r="K363" s="24"/>
      <c r="L363" s="24">
        <f t="shared" si="9"/>
        <v>0</v>
      </c>
      <c r="M363" s="24"/>
    </row>
    <row r="364" spans="1:13" ht="15" customHeight="1" x14ac:dyDescent="0.25">
      <c r="A364" s="15" t="s">
        <v>163</v>
      </c>
      <c r="B364" s="4" t="s">
        <v>206</v>
      </c>
      <c r="C364" s="26" t="s">
        <v>219</v>
      </c>
      <c r="D364" s="26"/>
      <c r="E364" s="26"/>
      <c r="F364" s="4" t="s">
        <v>164</v>
      </c>
      <c r="G364" s="24"/>
      <c r="H364" s="24"/>
      <c r="I364" s="24"/>
      <c r="J364" s="24">
        <f>J365</f>
        <v>6447</v>
      </c>
      <c r="K364" s="24"/>
      <c r="L364" s="24">
        <f t="shared" si="9"/>
        <v>6447</v>
      </c>
      <c r="M364" s="24"/>
    </row>
    <row r="365" spans="1:13" ht="15" customHeight="1" x14ac:dyDescent="0.25">
      <c r="A365" s="15" t="s">
        <v>165</v>
      </c>
      <c r="B365" s="4" t="s">
        <v>206</v>
      </c>
      <c r="C365" s="26" t="s">
        <v>219</v>
      </c>
      <c r="D365" s="26"/>
      <c r="E365" s="26"/>
      <c r="F365" s="4" t="s">
        <v>166</v>
      </c>
      <c r="G365" s="24"/>
      <c r="H365" s="24"/>
      <c r="I365" s="24"/>
      <c r="J365" s="24">
        <f>J366</f>
        <v>6447</v>
      </c>
      <c r="K365" s="24"/>
      <c r="L365" s="24">
        <f t="shared" si="9"/>
        <v>6447</v>
      </c>
      <c r="M365" s="24"/>
    </row>
    <row r="366" spans="1:13" ht="23.25" customHeight="1" x14ac:dyDescent="0.25">
      <c r="A366" s="15" t="s">
        <v>167</v>
      </c>
      <c r="B366" s="4" t="s">
        <v>206</v>
      </c>
      <c r="C366" s="26" t="s">
        <v>219</v>
      </c>
      <c r="D366" s="26"/>
      <c r="E366" s="26"/>
      <c r="F366" s="4" t="s">
        <v>168</v>
      </c>
      <c r="G366" s="24"/>
      <c r="H366" s="24"/>
      <c r="I366" s="24"/>
      <c r="J366" s="24">
        <v>6447</v>
      </c>
      <c r="K366" s="24"/>
      <c r="L366" s="24">
        <f t="shared" si="9"/>
        <v>6447</v>
      </c>
      <c r="M366" s="24"/>
    </row>
    <row r="367" spans="1:13" ht="45.75" customHeight="1" x14ac:dyDescent="0.25">
      <c r="A367" s="15" t="s">
        <v>220</v>
      </c>
      <c r="B367" s="4" t="s">
        <v>206</v>
      </c>
      <c r="C367" s="26" t="s">
        <v>221</v>
      </c>
      <c r="D367" s="26"/>
      <c r="E367" s="26"/>
      <c r="F367" s="4"/>
      <c r="G367" s="24">
        <f>G368+G371</f>
        <v>268.60000000000002</v>
      </c>
      <c r="H367" s="24"/>
      <c r="I367" s="24"/>
      <c r="J367" s="24"/>
      <c r="K367" s="24"/>
      <c r="L367" s="24">
        <f t="shared" si="9"/>
        <v>268.60000000000002</v>
      </c>
      <c r="M367" s="24"/>
    </row>
    <row r="368" spans="1:13" ht="15" hidden="1" customHeight="1" thickBot="1" x14ac:dyDescent="0.3">
      <c r="A368" s="15" t="s">
        <v>29</v>
      </c>
      <c r="B368" s="4" t="s">
        <v>206</v>
      </c>
      <c r="C368" s="26" t="s">
        <v>221</v>
      </c>
      <c r="D368" s="26"/>
      <c r="E368" s="26"/>
      <c r="F368" s="4" t="s">
        <v>30</v>
      </c>
      <c r="G368" s="24"/>
      <c r="H368" s="24"/>
      <c r="I368" s="24"/>
      <c r="J368" s="24"/>
      <c r="K368" s="24"/>
      <c r="L368" s="24">
        <f t="shared" si="9"/>
        <v>0</v>
      </c>
      <c r="M368" s="24"/>
    </row>
    <row r="369" spans="1:13" ht="23.25" hidden="1" customHeight="1" thickBot="1" x14ac:dyDescent="0.3">
      <c r="A369" s="15" t="s">
        <v>31</v>
      </c>
      <c r="B369" s="4" t="s">
        <v>206</v>
      </c>
      <c r="C369" s="26" t="s">
        <v>221</v>
      </c>
      <c r="D369" s="26"/>
      <c r="E369" s="26"/>
      <c r="F369" s="4" t="s">
        <v>32</v>
      </c>
      <c r="G369" s="24"/>
      <c r="H369" s="24"/>
      <c r="I369" s="24"/>
      <c r="J369" s="24"/>
      <c r="K369" s="24"/>
      <c r="L369" s="24">
        <f t="shared" si="9"/>
        <v>0</v>
      </c>
      <c r="M369" s="24"/>
    </row>
    <row r="370" spans="1:13" ht="15" hidden="1" customHeight="1" thickBot="1" x14ac:dyDescent="0.3">
      <c r="A370" s="15" t="s">
        <v>33</v>
      </c>
      <c r="B370" s="4" t="s">
        <v>206</v>
      </c>
      <c r="C370" s="26" t="s">
        <v>221</v>
      </c>
      <c r="D370" s="26"/>
      <c r="E370" s="26"/>
      <c r="F370" s="4" t="s">
        <v>34</v>
      </c>
      <c r="G370" s="24"/>
      <c r="H370" s="24"/>
      <c r="I370" s="24"/>
      <c r="J370" s="24"/>
      <c r="K370" s="24"/>
      <c r="L370" s="24">
        <f t="shared" si="9"/>
        <v>0</v>
      </c>
      <c r="M370" s="24"/>
    </row>
    <row r="371" spans="1:13" ht="15" customHeight="1" x14ac:dyDescent="0.25">
      <c r="A371" s="15" t="s">
        <v>163</v>
      </c>
      <c r="B371" s="4" t="s">
        <v>206</v>
      </c>
      <c r="C371" s="26" t="s">
        <v>221</v>
      </c>
      <c r="D371" s="26"/>
      <c r="E371" s="26"/>
      <c r="F371" s="4" t="s">
        <v>164</v>
      </c>
      <c r="G371" s="24">
        <f>G372</f>
        <v>268.60000000000002</v>
      </c>
      <c r="H371" s="24"/>
      <c r="I371" s="24"/>
      <c r="J371" s="24"/>
      <c r="K371" s="24"/>
      <c r="L371" s="24">
        <f t="shared" si="9"/>
        <v>268.60000000000002</v>
      </c>
      <c r="M371" s="24"/>
    </row>
    <row r="372" spans="1:13" ht="15" customHeight="1" x14ac:dyDescent="0.25">
      <c r="A372" s="15" t="s">
        <v>165</v>
      </c>
      <c r="B372" s="4" t="s">
        <v>206</v>
      </c>
      <c r="C372" s="26" t="s">
        <v>221</v>
      </c>
      <c r="D372" s="26"/>
      <c r="E372" s="26"/>
      <c r="F372" s="4" t="s">
        <v>166</v>
      </c>
      <c r="G372" s="24">
        <f>G373</f>
        <v>268.60000000000002</v>
      </c>
      <c r="H372" s="24"/>
      <c r="I372" s="24"/>
      <c r="J372" s="24"/>
      <c r="K372" s="24"/>
      <c r="L372" s="24">
        <f t="shared" si="9"/>
        <v>268.60000000000002</v>
      </c>
      <c r="M372" s="24"/>
    </row>
    <row r="373" spans="1:13" ht="23.25" customHeight="1" x14ac:dyDescent="0.25">
      <c r="A373" s="15" t="s">
        <v>167</v>
      </c>
      <c r="B373" s="4" t="s">
        <v>206</v>
      </c>
      <c r="C373" s="26" t="s">
        <v>221</v>
      </c>
      <c r="D373" s="26"/>
      <c r="E373" s="26"/>
      <c r="F373" s="4" t="s">
        <v>168</v>
      </c>
      <c r="G373" s="24">
        <v>268.60000000000002</v>
      </c>
      <c r="H373" s="24"/>
      <c r="I373" s="24"/>
      <c r="J373" s="24"/>
      <c r="K373" s="24"/>
      <c r="L373" s="24">
        <f t="shared" si="9"/>
        <v>268.60000000000002</v>
      </c>
      <c r="M373" s="24"/>
    </row>
    <row r="374" spans="1:13" ht="15" customHeight="1" x14ac:dyDescent="0.25">
      <c r="A374" s="15" t="s">
        <v>195</v>
      </c>
      <c r="B374" s="4" t="s">
        <v>206</v>
      </c>
      <c r="C374" s="26" t="s">
        <v>196</v>
      </c>
      <c r="D374" s="26"/>
      <c r="E374" s="26"/>
      <c r="F374" s="4"/>
      <c r="G374" s="24">
        <f>G375+G379+G383</f>
        <v>5082.8999999999996</v>
      </c>
      <c r="H374" s="24"/>
      <c r="I374" s="24"/>
      <c r="J374" s="24"/>
      <c r="K374" s="24"/>
      <c r="L374" s="24">
        <f t="shared" si="9"/>
        <v>5082.8999999999996</v>
      </c>
      <c r="M374" s="24"/>
    </row>
    <row r="375" spans="1:13" ht="34.5" customHeight="1" x14ac:dyDescent="0.25">
      <c r="A375" s="15" t="s">
        <v>11</v>
      </c>
      <c r="B375" s="4" t="s">
        <v>206</v>
      </c>
      <c r="C375" s="26" t="s">
        <v>196</v>
      </c>
      <c r="D375" s="26"/>
      <c r="E375" s="26"/>
      <c r="F375" s="4" t="s">
        <v>12</v>
      </c>
      <c r="G375" s="24">
        <f>G376</f>
        <v>514.9</v>
      </c>
      <c r="H375" s="24"/>
      <c r="I375" s="24"/>
      <c r="J375" s="24"/>
      <c r="K375" s="24"/>
      <c r="L375" s="24">
        <f t="shared" si="9"/>
        <v>514.9</v>
      </c>
      <c r="M375" s="24"/>
    </row>
    <row r="376" spans="1:13" ht="15" customHeight="1" x14ac:dyDescent="0.25">
      <c r="A376" s="15" t="s">
        <v>222</v>
      </c>
      <c r="B376" s="4" t="s">
        <v>206</v>
      </c>
      <c r="C376" s="26" t="s">
        <v>196</v>
      </c>
      <c r="D376" s="26"/>
      <c r="E376" s="26"/>
      <c r="F376" s="4" t="s">
        <v>223</v>
      </c>
      <c r="G376" s="24">
        <f>G377+G378</f>
        <v>514.9</v>
      </c>
      <c r="H376" s="24"/>
      <c r="I376" s="24"/>
      <c r="J376" s="24"/>
      <c r="K376" s="24"/>
      <c r="L376" s="24">
        <f t="shared" si="9"/>
        <v>514.9</v>
      </c>
      <c r="M376" s="24"/>
    </row>
    <row r="377" spans="1:13" ht="15" customHeight="1" x14ac:dyDescent="0.25">
      <c r="A377" s="15" t="s">
        <v>224</v>
      </c>
      <c r="B377" s="4" t="s">
        <v>206</v>
      </c>
      <c r="C377" s="26" t="s">
        <v>196</v>
      </c>
      <c r="D377" s="26"/>
      <c r="E377" s="26"/>
      <c r="F377" s="4" t="s">
        <v>225</v>
      </c>
      <c r="G377" s="24">
        <v>395.5</v>
      </c>
      <c r="H377" s="24"/>
      <c r="I377" s="24"/>
      <c r="J377" s="24"/>
      <c r="K377" s="24"/>
      <c r="L377" s="24">
        <f t="shared" si="9"/>
        <v>395.5</v>
      </c>
      <c r="M377" s="24"/>
    </row>
    <row r="378" spans="1:13" ht="34.5" customHeight="1" x14ac:dyDescent="0.25">
      <c r="A378" s="15" t="s">
        <v>226</v>
      </c>
      <c r="B378" s="4" t="s">
        <v>206</v>
      </c>
      <c r="C378" s="26" t="s">
        <v>196</v>
      </c>
      <c r="D378" s="26"/>
      <c r="E378" s="26"/>
      <c r="F378" s="4" t="s">
        <v>227</v>
      </c>
      <c r="G378" s="24">
        <v>119.4</v>
      </c>
      <c r="H378" s="24"/>
      <c r="I378" s="24"/>
      <c r="J378" s="24"/>
      <c r="K378" s="24"/>
      <c r="L378" s="24">
        <f t="shared" si="9"/>
        <v>119.4</v>
      </c>
      <c r="M378" s="24"/>
    </row>
    <row r="379" spans="1:13" ht="15" customHeight="1" x14ac:dyDescent="0.25">
      <c r="A379" s="15" t="s">
        <v>29</v>
      </c>
      <c r="B379" s="4" t="s">
        <v>206</v>
      </c>
      <c r="C379" s="26" t="s">
        <v>196</v>
      </c>
      <c r="D379" s="26"/>
      <c r="E379" s="26"/>
      <c r="F379" s="4" t="s">
        <v>30</v>
      </c>
      <c r="G379" s="24">
        <f>G380</f>
        <v>4568</v>
      </c>
      <c r="H379" s="24"/>
      <c r="I379" s="24"/>
      <c r="J379" s="24"/>
      <c r="K379" s="24"/>
      <c r="L379" s="24">
        <f t="shared" si="9"/>
        <v>4568</v>
      </c>
      <c r="M379" s="24"/>
    </row>
    <row r="380" spans="1:13" ht="23.25" customHeight="1" x14ac:dyDescent="0.25">
      <c r="A380" s="15" t="s">
        <v>31</v>
      </c>
      <c r="B380" s="4" t="s">
        <v>206</v>
      </c>
      <c r="C380" s="26" t="s">
        <v>196</v>
      </c>
      <c r="D380" s="26"/>
      <c r="E380" s="26"/>
      <c r="F380" s="4" t="s">
        <v>32</v>
      </c>
      <c r="G380" s="24">
        <f>G381+G382</f>
        <v>4568</v>
      </c>
      <c r="H380" s="24"/>
      <c r="I380" s="24"/>
      <c r="J380" s="24"/>
      <c r="K380" s="24"/>
      <c r="L380" s="24">
        <f t="shared" si="9"/>
        <v>4568</v>
      </c>
      <c r="M380" s="24"/>
    </row>
    <row r="381" spans="1:13" ht="15" customHeight="1" x14ac:dyDescent="0.25">
      <c r="A381" s="15" t="s">
        <v>33</v>
      </c>
      <c r="B381" s="4" t="s">
        <v>206</v>
      </c>
      <c r="C381" s="26" t="s">
        <v>196</v>
      </c>
      <c r="D381" s="26"/>
      <c r="E381" s="26"/>
      <c r="F381" s="4" t="s">
        <v>34</v>
      </c>
      <c r="G381" s="24">
        <v>3709.2</v>
      </c>
      <c r="H381" s="24"/>
      <c r="I381" s="24"/>
      <c r="J381" s="24"/>
      <c r="K381" s="24"/>
      <c r="L381" s="24">
        <f t="shared" si="9"/>
        <v>3709.2</v>
      </c>
      <c r="M381" s="24"/>
    </row>
    <row r="382" spans="1:13" ht="15" customHeight="1" x14ac:dyDescent="0.25">
      <c r="A382" s="15" t="s">
        <v>69</v>
      </c>
      <c r="B382" s="4" t="s">
        <v>206</v>
      </c>
      <c r="C382" s="26" t="s">
        <v>196</v>
      </c>
      <c r="D382" s="26"/>
      <c r="E382" s="26"/>
      <c r="F382" s="4" t="s">
        <v>70</v>
      </c>
      <c r="G382" s="24">
        <v>858.8</v>
      </c>
      <c r="H382" s="24"/>
      <c r="I382" s="24"/>
      <c r="J382" s="24"/>
      <c r="K382" s="24"/>
      <c r="L382" s="24">
        <f t="shared" si="9"/>
        <v>858.8</v>
      </c>
      <c r="M382" s="24"/>
    </row>
    <row r="383" spans="1:13" ht="15" hidden="1" customHeight="1" thickBot="1" x14ac:dyDescent="0.3">
      <c r="A383" s="15" t="s">
        <v>163</v>
      </c>
      <c r="B383" s="4" t="s">
        <v>206</v>
      </c>
      <c r="C383" s="26" t="s">
        <v>196</v>
      </c>
      <c r="D383" s="26"/>
      <c r="E383" s="26"/>
      <c r="F383" s="4" t="s">
        <v>164</v>
      </c>
      <c r="G383" s="24"/>
      <c r="H383" s="24"/>
      <c r="I383" s="24"/>
      <c r="J383" s="24"/>
      <c r="K383" s="24"/>
      <c r="L383" s="24">
        <f t="shared" si="9"/>
        <v>0</v>
      </c>
      <c r="M383" s="24"/>
    </row>
    <row r="384" spans="1:13" ht="15" hidden="1" customHeight="1" thickBot="1" x14ac:dyDescent="0.3">
      <c r="A384" s="15" t="s">
        <v>165</v>
      </c>
      <c r="B384" s="4" t="s">
        <v>206</v>
      </c>
      <c r="C384" s="26" t="s">
        <v>196</v>
      </c>
      <c r="D384" s="26"/>
      <c r="E384" s="26"/>
      <c r="F384" s="4" t="s">
        <v>166</v>
      </c>
      <c r="G384" s="24"/>
      <c r="H384" s="24"/>
      <c r="I384" s="24"/>
      <c r="J384" s="24"/>
      <c r="K384" s="24"/>
      <c r="L384" s="24">
        <f t="shared" si="9"/>
        <v>0</v>
      </c>
      <c r="M384" s="24"/>
    </row>
    <row r="385" spans="1:13" ht="23.25" hidden="1" customHeight="1" thickBot="1" x14ac:dyDescent="0.3">
      <c r="A385" s="15" t="s">
        <v>167</v>
      </c>
      <c r="B385" s="4" t="s">
        <v>206</v>
      </c>
      <c r="C385" s="26" t="s">
        <v>196</v>
      </c>
      <c r="D385" s="26"/>
      <c r="E385" s="26"/>
      <c r="F385" s="4" t="s">
        <v>168</v>
      </c>
      <c r="G385" s="24"/>
      <c r="H385" s="24"/>
      <c r="I385" s="24"/>
      <c r="J385" s="24"/>
      <c r="K385" s="24"/>
      <c r="L385" s="24">
        <f t="shared" si="9"/>
        <v>0</v>
      </c>
      <c r="M385" s="24"/>
    </row>
    <row r="386" spans="1:13" ht="15" hidden="1" customHeight="1" thickBot="1" x14ac:dyDescent="0.3">
      <c r="A386" s="15" t="s">
        <v>228</v>
      </c>
      <c r="B386" s="4" t="s">
        <v>206</v>
      </c>
      <c r="C386" s="26" t="s">
        <v>229</v>
      </c>
      <c r="D386" s="26"/>
      <c r="E386" s="26"/>
      <c r="F386" s="4"/>
      <c r="G386" s="24"/>
      <c r="H386" s="24"/>
      <c r="I386" s="24"/>
      <c r="J386" s="24"/>
      <c r="K386" s="24"/>
      <c r="L386" s="24">
        <f t="shared" si="9"/>
        <v>0</v>
      </c>
      <c r="M386" s="24"/>
    </row>
    <row r="387" spans="1:13" ht="15" hidden="1" customHeight="1" thickBot="1" x14ac:dyDescent="0.3">
      <c r="A387" s="15" t="s">
        <v>163</v>
      </c>
      <c r="B387" s="4" t="s">
        <v>206</v>
      </c>
      <c r="C387" s="26" t="s">
        <v>229</v>
      </c>
      <c r="D387" s="26"/>
      <c r="E387" s="26"/>
      <c r="F387" s="4" t="s">
        <v>164</v>
      </c>
      <c r="G387" s="24"/>
      <c r="H387" s="24"/>
      <c r="I387" s="24"/>
      <c r="J387" s="24"/>
      <c r="K387" s="24"/>
      <c r="L387" s="24">
        <f t="shared" si="9"/>
        <v>0</v>
      </c>
      <c r="M387" s="24"/>
    </row>
    <row r="388" spans="1:13" ht="15" hidden="1" customHeight="1" thickBot="1" x14ac:dyDescent="0.3">
      <c r="A388" s="15" t="s">
        <v>165</v>
      </c>
      <c r="B388" s="4" t="s">
        <v>206</v>
      </c>
      <c r="C388" s="26" t="s">
        <v>229</v>
      </c>
      <c r="D388" s="26"/>
      <c r="E388" s="26"/>
      <c r="F388" s="4" t="s">
        <v>166</v>
      </c>
      <c r="G388" s="24"/>
      <c r="H388" s="24"/>
      <c r="I388" s="24"/>
      <c r="J388" s="24"/>
      <c r="K388" s="24"/>
      <c r="L388" s="24">
        <f t="shared" si="9"/>
        <v>0</v>
      </c>
      <c r="M388" s="24"/>
    </row>
    <row r="389" spans="1:13" ht="23.25" hidden="1" customHeight="1" thickBot="1" x14ac:dyDescent="0.3">
      <c r="A389" s="15" t="s">
        <v>167</v>
      </c>
      <c r="B389" s="4" t="s">
        <v>206</v>
      </c>
      <c r="C389" s="26" t="s">
        <v>229</v>
      </c>
      <c r="D389" s="26"/>
      <c r="E389" s="26"/>
      <c r="F389" s="4" t="s">
        <v>168</v>
      </c>
      <c r="G389" s="24"/>
      <c r="H389" s="24"/>
      <c r="I389" s="24"/>
      <c r="J389" s="24"/>
      <c r="K389" s="24"/>
      <c r="L389" s="24">
        <f t="shared" si="9"/>
        <v>0</v>
      </c>
      <c r="M389" s="24"/>
    </row>
    <row r="390" spans="1:13" ht="15" hidden="1" customHeight="1" thickBot="1" x14ac:dyDescent="0.3">
      <c r="A390" s="15" t="s">
        <v>86</v>
      </c>
      <c r="B390" s="4" t="s">
        <v>206</v>
      </c>
      <c r="C390" s="26" t="s">
        <v>87</v>
      </c>
      <c r="D390" s="26"/>
      <c r="E390" s="26"/>
      <c r="F390" s="4"/>
      <c r="G390" s="24"/>
      <c r="H390" s="24"/>
      <c r="I390" s="24"/>
      <c r="J390" s="24"/>
      <c r="K390" s="24"/>
      <c r="L390" s="24">
        <f t="shared" si="9"/>
        <v>0</v>
      </c>
      <c r="M390" s="24"/>
    </row>
    <row r="391" spans="1:13" ht="15" hidden="1" customHeight="1" thickBot="1" x14ac:dyDescent="0.3">
      <c r="A391" s="15" t="s">
        <v>29</v>
      </c>
      <c r="B391" s="4" t="s">
        <v>206</v>
      </c>
      <c r="C391" s="26" t="s">
        <v>87</v>
      </c>
      <c r="D391" s="26"/>
      <c r="E391" s="26"/>
      <c r="F391" s="4" t="s">
        <v>30</v>
      </c>
      <c r="G391" s="24"/>
      <c r="H391" s="24"/>
      <c r="I391" s="24"/>
      <c r="J391" s="24"/>
      <c r="K391" s="24"/>
      <c r="L391" s="24">
        <f t="shared" si="9"/>
        <v>0</v>
      </c>
      <c r="M391" s="24"/>
    </row>
    <row r="392" spans="1:13" ht="23.25" hidden="1" customHeight="1" thickBot="1" x14ac:dyDescent="0.3">
      <c r="A392" s="15" t="s">
        <v>31</v>
      </c>
      <c r="B392" s="4" t="s">
        <v>206</v>
      </c>
      <c r="C392" s="26" t="s">
        <v>87</v>
      </c>
      <c r="D392" s="26"/>
      <c r="E392" s="26"/>
      <c r="F392" s="4" t="s">
        <v>32</v>
      </c>
      <c r="G392" s="24"/>
      <c r="H392" s="24"/>
      <c r="I392" s="24"/>
      <c r="J392" s="24"/>
      <c r="K392" s="24"/>
      <c r="L392" s="24">
        <f t="shared" si="9"/>
        <v>0</v>
      </c>
      <c r="M392" s="24"/>
    </row>
    <row r="393" spans="1:13" ht="15" hidden="1" customHeight="1" thickBot="1" x14ac:dyDescent="0.3">
      <c r="A393" s="15" t="s">
        <v>33</v>
      </c>
      <c r="B393" s="4" t="s">
        <v>206</v>
      </c>
      <c r="C393" s="26" t="s">
        <v>87</v>
      </c>
      <c r="D393" s="26"/>
      <c r="E393" s="26"/>
      <c r="F393" s="4" t="s">
        <v>34</v>
      </c>
      <c r="G393" s="24"/>
      <c r="H393" s="24"/>
      <c r="I393" s="24"/>
      <c r="J393" s="24"/>
      <c r="K393" s="24"/>
      <c r="L393" s="24">
        <f t="shared" si="9"/>
        <v>0</v>
      </c>
      <c r="M393" s="24"/>
    </row>
    <row r="394" spans="1:13" ht="15" hidden="1" customHeight="1" thickBot="1" x14ac:dyDescent="0.3">
      <c r="A394" s="15" t="s">
        <v>69</v>
      </c>
      <c r="B394" s="4" t="s">
        <v>206</v>
      </c>
      <c r="C394" s="26" t="s">
        <v>87</v>
      </c>
      <c r="D394" s="26"/>
      <c r="E394" s="26"/>
      <c r="F394" s="4" t="s">
        <v>70</v>
      </c>
      <c r="G394" s="24"/>
      <c r="H394" s="24"/>
      <c r="I394" s="24"/>
      <c r="J394" s="24"/>
      <c r="K394" s="24"/>
      <c r="L394" s="24">
        <f t="shared" si="9"/>
        <v>0</v>
      </c>
      <c r="M394" s="24"/>
    </row>
    <row r="395" spans="1:13" ht="15" customHeight="1" x14ac:dyDescent="0.25">
      <c r="A395" s="15" t="s">
        <v>230</v>
      </c>
      <c r="B395" s="4" t="s">
        <v>206</v>
      </c>
      <c r="C395" s="26" t="s">
        <v>231</v>
      </c>
      <c r="D395" s="26"/>
      <c r="E395" s="26"/>
      <c r="F395" s="4"/>
      <c r="G395" s="24">
        <f>G396</f>
        <v>61.5</v>
      </c>
      <c r="H395" s="24"/>
      <c r="I395" s="24"/>
      <c r="J395" s="24"/>
      <c r="K395" s="24"/>
      <c r="L395" s="24">
        <f t="shared" si="9"/>
        <v>61.5</v>
      </c>
      <c r="M395" s="24"/>
    </row>
    <row r="396" spans="1:13" ht="23.25" customHeight="1" x14ac:dyDescent="0.25">
      <c r="A396" s="15" t="s">
        <v>93</v>
      </c>
      <c r="B396" s="4" t="s">
        <v>206</v>
      </c>
      <c r="C396" s="26" t="s">
        <v>231</v>
      </c>
      <c r="D396" s="26"/>
      <c r="E396" s="26"/>
      <c r="F396" s="4" t="s">
        <v>94</v>
      </c>
      <c r="G396" s="24">
        <f>G397</f>
        <v>61.5</v>
      </c>
      <c r="H396" s="24"/>
      <c r="I396" s="24"/>
      <c r="J396" s="24"/>
      <c r="K396" s="24"/>
      <c r="L396" s="24">
        <f t="shared" ref="L396:L455" si="10">G396+J396</f>
        <v>61.5</v>
      </c>
      <c r="M396" s="24"/>
    </row>
    <row r="397" spans="1:13" ht="15" customHeight="1" x14ac:dyDescent="0.25">
      <c r="A397" s="15" t="s">
        <v>101</v>
      </c>
      <c r="B397" s="4" t="s">
        <v>206</v>
      </c>
      <c r="C397" s="26" t="s">
        <v>231</v>
      </c>
      <c r="D397" s="26"/>
      <c r="E397" s="26"/>
      <c r="F397" s="4" t="s">
        <v>102</v>
      </c>
      <c r="G397" s="24">
        <f>G398</f>
        <v>61.5</v>
      </c>
      <c r="H397" s="24"/>
      <c r="I397" s="24"/>
      <c r="J397" s="24"/>
      <c r="K397" s="24"/>
      <c r="L397" s="24">
        <f t="shared" si="10"/>
        <v>61.5</v>
      </c>
      <c r="M397" s="24"/>
    </row>
    <row r="398" spans="1:13" ht="15" customHeight="1" x14ac:dyDescent="0.25">
      <c r="A398" s="15" t="s">
        <v>103</v>
      </c>
      <c r="B398" s="4" t="s">
        <v>206</v>
      </c>
      <c r="C398" s="26" t="s">
        <v>231</v>
      </c>
      <c r="D398" s="26"/>
      <c r="E398" s="26"/>
      <c r="F398" s="4" t="s">
        <v>104</v>
      </c>
      <c r="G398" s="24">
        <v>61.5</v>
      </c>
      <c r="H398" s="24"/>
      <c r="I398" s="24"/>
      <c r="J398" s="24"/>
      <c r="K398" s="24"/>
      <c r="L398" s="24">
        <f t="shared" si="10"/>
        <v>61.5</v>
      </c>
      <c r="M398" s="24"/>
    </row>
    <row r="399" spans="1:13" ht="45.75" customHeight="1" x14ac:dyDescent="0.25">
      <c r="A399" s="15" t="s">
        <v>232</v>
      </c>
      <c r="B399" s="4" t="s">
        <v>206</v>
      </c>
      <c r="C399" s="26" t="s">
        <v>233</v>
      </c>
      <c r="D399" s="26"/>
      <c r="E399" s="26"/>
      <c r="F399" s="4"/>
      <c r="G399" s="24"/>
      <c r="H399" s="24"/>
      <c r="I399" s="24"/>
      <c r="J399" s="24">
        <f>J400</f>
        <v>1411.9</v>
      </c>
      <c r="K399" s="24"/>
      <c r="L399" s="24">
        <f t="shared" si="10"/>
        <v>1411.9</v>
      </c>
      <c r="M399" s="24"/>
    </row>
    <row r="400" spans="1:13" ht="15" customHeight="1" x14ac:dyDescent="0.25">
      <c r="A400" s="15" t="s">
        <v>35</v>
      </c>
      <c r="B400" s="4" t="s">
        <v>206</v>
      </c>
      <c r="C400" s="26" t="s">
        <v>233</v>
      </c>
      <c r="D400" s="26"/>
      <c r="E400" s="26"/>
      <c r="F400" s="4" t="s">
        <v>36</v>
      </c>
      <c r="G400" s="24"/>
      <c r="H400" s="24"/>
      <c r="I400" s="24"/>
      <c r="J400" s="24">
        <f>J401</f>
        <v>1411.9</v>
      </c>
      <c r="K400" s="24"/>
      <c r="L400" s="24">
        <f t="shared" si="10"/>
        <v>1411.9</v>
      </c>
      <c r="M400" s="24"/>
    </row>
    <row r="401" spans="1:13" ht="23.25" customHeight="1" x14ac:dyDescent="0.25">
      <c r="A401" s="15" t="s">
        <v>154</v>
      </c>
      <c r="B401" s="4" t="s">
        <v>206</v>
      </c>
      <c r="C401" s="26" t="s">
        <v>233</v>
      </c>
      <c r="D401" s="26"/>
      <c r="E401" s="26"/>
      <c r="F401" s="4" t="s">
        <v>155</v>
      </c>
      <c r="G401" s="24"/>
      <c r="H401" s="24"/>
      <c r="I401" s="24"/>
      <c r="J401" s="24">
        <f>J402</f>
        <v>1411.9</v>
      </c>
      <c r="K401" s="24"/>
      <c r="L401" s="24">
        <f t="shared" si="10"/>
        <v>1411.9</v>
      </c>
      <c r="M401" s="24"/>
    </row>
    <row r="402" spans="1:13" ht="34.5" customHeight="1" x14ac:dyDescent="0.25">
      <c r="A402" s="15" t="s">
        <v>156</v>
      </c>
      <c r="B402" s="4" t="s">
        <v>206</v>
      </c>
      <c r="C402" s="26" t="s">
        <v>233</v>
      </c>
      <c r="D402" s="26"/>
      <c r="E402" s="26"/>
      <c r="F402" s="4" t="s">
        <v>157</v>
      </c>
      <c r="G402" s="24"/>
      <c r="H402" s="24"/>
      <c r="I402" s="24"/>
      <c r="J402" s="24">
        <v>1411.9</v>
      </c>
      <c r="K402" s="24"/>
      <c r="L402" s="24">
        <f t="shared" si="10"/>
        <v>1411.9</v>
      </c>
      <c r="M402" s="24"/>
    </row>
    <row r="403" spans="1:13" ht="57" customHeight="1" x14ac:dyDescent="0.25">
      <c r="A403" s="15" t="s">
        <v>234</v>
      </c>
      <c r="B403" s="4" t="s">
        <v>206</v>
      </c>
      <c r="C403" s="26" t="s">
        <v>235</v>
      </c>
      <c r="D403" s="26"/>
      <c r="E403" s="26"/>
      <c r="F403" s="4"/>
      <c r="G403" s="24">
        <f>G404</f>
        <v>58.8</v>
      </c>
      <c r="H403" s="24"/>
      <c r="I403" s="24"/>
      <c r="J403" s="24"/>
      <c r="K403" s="24"/>
      <c r="L403" s="24">
        <f t="shared" si="10"/>
        <v>58.8</v>
      </c>
      <c r="M403" s="24"/>
    </row>
    <row r="404" spans="1:13" ht="15" customHeight="1" x14ac:dyDescent="0.25">
      <c r="A404" s="15" t="s">
        <v>35</v>
      </c>
      <c r="B404" s="4" t="s">
        <v>206</v>
      </c>
      <c r="C404" s="26" t="s">
        <v>235</v>
      </c>
      <c r="D404" s="26"/>
      <c r="E404" s="26"/>
      <c r="F404" s="4" t="s">
        <v>36</v>
      </c>
      <c r="G404" s="24">
        <f>G405</f>
        <v>58.8</v>
      </c>
      <c r="H404" s="24"/>
      <c r="I404" s="24"/>
      <c r="J404" s="24"/>
      <c r="K404" s="24"/>
      <c r="L404" s="24">
        <f t="shared" si="10"/>
        <v>58.8</v>
      </c>
      <c r="M404" s="24"/>
    </row>
    <row r="405" spans="1:13" ht="23.25" customHeight="1" x14ac:dyDescent="0.25">
      <c r="A405" s="15" t="s">
        <v>154</v>
      </c>
      <c r="B405" s="4" t="s">
        <v>206</v>
      </c>
      <c r="C405" s="26" t="s">
        <v>235</v>
      </c>
      <c r="D405" s="26"/>
      <c r="E405" s="26"/>
      <c r="F405" s="4" t="s">
        <v>155</v>
      </c>
      <c r="G405" s="24">
        <f>G406</f>
        <v>58.8</v>
      </c>
      <c r="H405" s="24"/>
      <c r="I405" s="24"/>
      <c r="J405" s="24"/>
      <c r="K405" s="24"/>
      <c r="L405" s="24">
        <f t="shared" si="10"/>
        <v>58.8</v>
      </c>
      <c r="M405" s="24"/>
    </row>
    <row r="406" spans="1:13" ht="34.5" customHeight="1" x14ac:dyDescent="0.25">
      <c r="A406" s="15" t="s">
        <v>156</v>
      </c>
      <c r="B406" s="4" t="s">
        <v>206</v>
      </c>
      <c r="C406" s="26" t="s">
        <v>235</v>
      </c>
      <c r="D406" s="26"/>
      <c r="E406" s="26"/>
      <c r="F406" s="4" t="s">
        <v>157</v>
      </c>
      <c r="G406" s="24">
        <v>58.8</v>
      </c>
      <c r="H406" s="24"/>
      <c r="I406" s="24"/>
      <c r="J406" s="24"/>
      <c r="K406" s="24"/>
      <c r="L406" s="24">
        <f t="shared" si="10"/>
        <v>58.8</v>
      </c>
      <c r="M406" s="24"/>
    </row>
    <row r="407" spans="1:13" ht="15" customHeight="1" x14ac:dyDescent="0.25">
      <c r="A407" s="13" t="s">
        <v>236</v>
      </c>
      <c r="B407" s="14" t="s">
        <v>237</v>
      </c>
      <c r="C407" s="35"/>
      <c r="D407" s="35"/>
      <c r="E407" s="35"/>
      <c r="F407" s="14"/>
      <c r="G407" s="36">
        <f>G408+G412+G416+G420+G424+G428+G432+G441+G454+G458+G462</f>
        <v>37045.300000000003</v>
      </c>
      <c r="H407" s="36"/>
      <c r="I407" s="36"/>
      <c r="J407" s="36">
        <f>J408+J412+J416+J420</f>
        <v>18009.5</v>
      </c>
      <c r="K407" s="36"/>
      <c r="L407" s="24">
        <f t="shared" si="10"/>
        <v>55054.8</v>
      </c>
      <c r="M407" s="24"/>
    </row>
    <row r="408" spans="1:13" ht="45.75" customHeight="1" x14ac:dyDescent="0.25">
      <c r="A408" s="15" t="s">
        <v>439</v>
      </c>
      <c r="B408" s="4" t="s">
        <v>237</v>
      </c>
      <c r="C408" s="26" t="s">
        <v>238</v>
      </c>
      <c r="D408" s="26"/>
      <c r="E408" s="26"/>
      <c r="F408" s="4"/>
      <c r="G408" s="24"/>
      <c r="H408" s="24"/>
      <c r="I408" s="24"/>
      <c r="J408" s="24">
        <f>J409</f>
        <v>280</v>
      </c>
      <c r="K408" s="24"/>
      <c r="L408" s="24">
        <f t="shared" si="10"/>
        <v>280</v>
      </c>
      <c r="M408" s="24"/>
    </row>
    <row r="409" spans="1:13" ht="15" customHeight="1" x14ac:dyDescent="0.25">
      <c r="A409" s="15" t="s">
        <v>29</v>
      </c>
      <c r="B409" s="4" t="s">
        <v>237</v>
      </c>
      <c r="C409" s="26" t="s">
        <v>238</v>
      </c>
      <c r="D409" s="26"/>
      <c r="E409" s="26"/>
      <c r="F409" s="4" t="s">
        <v>30</v>
      </c>
      <c r="G409" s="24"/>
      <c r="H409" s="24"/>
      <c r="I409" s="24"/>
      <c r="J409" s="24">
        <f>J410</f>
        <v>280</v>
      </c>
      <c r="K409" s="24"/>
      <c r="L409" s="24">
        <f t="shared" si="10"/>
        <v>280</v>
      </c>
      <c r="M409" s="24"/>
    </row>
    <row r="410" spans="1:13" ht="23.25" customHeight="1" x14ac:dyDescent="0.25">
      <c r="A410" s="15" t="s">
        <v>31</v>
      </c>
      <c r="B410" s="4" t="s">
        <v>237</v>
      </c>
      <c r="C410" s="26" t="s">
        <v>238</v>
      </c>
      <c r="D410" s="26"/>
      <c r="E410" s="26"/>
      <c r="F410" s="4" t="s">
        <v>32</v>
      </c>
      <c r="G410" s="24"/>
      <c r="H410" s="24"/>
      <c r="I410" s="24"/>
      <c r="J410" s="24">
        <f>J411</f>
        <v>280</v>
      </c>
      <c r="K410" s="24"/>
      <c r="L410" s="24">
        <f t="shared" si="10"/>
        <v>280</v>
      </c>
      <c r="M410" s="24"/>
    </row>
    <row r="411" spans="1:13" ht="15" customHeight="1" x14ac:dyDescent="0.25">
      <c r="A411" s="15" t="s">
        <v>33</v>
      </c>
      <c r="B411" s="4" t="s">
        <v>237</v>
      </c>
      <c r="C411" s="26" t="s">
        <v>238</v>
      </c>
      <c r="D411" s="26"/>
      <c r="E411" s="26"/>
      <c r="F411" s="4" t="s">
        <v>34</v>
      </c>
      <c r="G411" s="24"/>
      <c r="H411" s="24"/>
      <c r="I411" s="24"/>
      <c r="J411" s="24">
        <v>280</v>
      </c>
      <c r="K411" s="24"/>
      <c r="L411" s="24">
        <f t="shared" si="10"/>
        <v>280</v>
      </c>
      <c r="M411" s="24"/>
    </row>
    <row r="412" spans="1:13" ht="45.75" customHeight="1" x14ac:dyDescent="0.25">
      <c r="A412" s="15" t="s">
        <v>239</v>
      </c>
      <c r="B412" s="4" t="s">
        <v>237</v>
      </c>
      <c r="C412" s="26" t="s">
        <v>240</v>
      </c>
      <c r="D412" s="26"/>
      <c r="E412" s="26"/>
      <c r="F412" s="4"/>
      <c r="G412" s="24">
        <f>G413</f>
        <v>11.7</v>
      </c>
      <c r="H412" s="24"/>
      <c r="I412" s="24"/>
      <c r="J412" s="24"/>
      <c r="K412" s="24"/>
      <c r="L412" s="24">
        <f t="shared" si="10"/>
        <v>11.7</v>
      </c>
      <c r="M412" s="24"/>
    </row>
    <row r="413" spans="1:13" ht="15" customHeight="1" x14ac:dyDescent="0.25">
      <c r="A413" s="15" t="s">
        <v>29</v>
      </c>
      <c r="B413" s="4" t="s">
        <v>237</v>
      </c>
      <c r="C413" s="26" t="s">
        <v>240</v>
      </c>
      <c r="D413" s="26"/>
      <c r="E413" s="26"/>
      <c r="F413" s="4" t="s">
        <v>30</v>
      </c>
      <c r="G413" s="24">
        <f>G414</f>
        <v>11.7</v>
      </c>
      <c r="H413" s="24"/>
      <c r="I413" s="24"/>
      <c r="J413" s="24"/>
      <c r="K413" s="24"/>
      <c r="L413" s="24">
        <f t="shared" si="10"/>
        <v>11.7</v>
      </c>
      <c r="M413" s="24"/>
    </row>
    <row r="414" spans="1:13" ht="23.25" customHeight="1" x14ac:dyDescent="0.25">
      <c r="A414" s="15" t="s">
        <v>31</v>
      </c>
      <c r="B414" s="4" t="s">
        <v>237</v>
      </c>
      <c r="C414" s="26" t="s">
        <v>240</v>
      </c>
      <c r="D414" s="26"/>
      <c r="E414" s="26"/>
      <c r="F414" s="4" t="s">
        <v>32</v>
      </c>
      <c r="G414" s="24">
        <f>G415</f>
        <v>11.7</v>
      </c>
      <c r="H414" s="24"/>
      <c r="I414" s="24"/>
      <c r="J414" s="24"/>
      <c r="K414" s="24"/>
      <c r="L414" s="24">
        <f t="shared" si="10"/>
        <v>11.7</v>
      </c>
      <c r="M414" s="24"/>
    </row>
    <row r="415" spans="1:13" ht="15" customHeight="1" x14ac:dyDescent="0.25">
      <c r="A415" s="15" t="s">
        <v>33</v>
      </c>
      <c r="B415" s="4" t="s">
        <v>237</v>
      </c>
      <c r="C415" s="26" t="s">
        <v>240</v>
      </c>
      <c r="D415" s="26"/>
      <c r="E415" s="26"/>
      <c r="F415" s="4" t="s">
        <v>34</v>
      </c>
      <c r="G415" s="24">
        <v>11.7</v>
      </c>
      <c r="H415" s="24"/>
      <c r="I415" s="24"/>
      <c r="J415" s="24"/>
      <c r="K415" s="24"/>
      <c r="L415" s="24">
        <f t="shared" si="10"/>
        <v>11.7</v>
      </c>
      <c r="M415" s="24"/>
    </row>
    <row r="416" spans="1:13" ht="34.5" customHeight="1" x14ac:dyDescent="0.25">
      <c r="A416" s="15" t="s">
        <v>241</v>
      </c>
      <c r="B416" s="4" t="s">
        <v>237</v>
      </c>
      <c r="C416" s="26" t="s">
        <v>242</v>
      </c>
      <c r="D416" s="26"/>
      <c r="E416" s="26"/>
      <c r="F416" s="4"/>
      <c r="G416" s="24"/>
      <c r="H416" s="24"/>
      <c r="I416" s="24"/>
      <c r="J416" s="24">
        <f>J417</f>
        <v>2787.4</v>
      </c>
      <c r="K416" s="24"/>
      <c r="L416" s="24">
        <f t="shared" si="10"/>
        <v>2787.4</v>
      </c>
      <c r="M416" s="24"/>
    </row>
    <row r="417" spans="1:13" ht="15" customHeight="1" x14ac:dyDescent="0.25">
      <c r="A417" s="15" t="s">
        <v>35</v>
      </c>
      <c r="B417" s="4" t="s">
        <v>237</v>
      </c>
      <c r="C417" s="26" t="s">
        <v>242</v>
      </c>
      <c r="D417" s="26"/>
      <c r="E417" s="26"/>
      <c r="F417" s="4" t="s">
        <v>36</v>
      </c>
      <c r="G417" s="24"/>
      <c r="H417" s="24"/>
      <c r="I417" s="24"/>
      <c r="J417" s="24">
        <f>J418</f>
        <v>2787.4</v>
      </c>
      <c r="K417" s="24"/>
      <c r="L417" s="24">
        <f t="shared" si="10"/>
        <v>2787.4</v>
      </c>
      <c r="M417" s="24"/>
    </row>
    <row r="418" spans="1:13" ht="23.25" customHeight="1" x14ac:dyDescent="0.25">
      <c r="A418" s="15" t="s">
        <v>154</v>
      </c>
      <c r="B418" s="4" t="s">
        <v>237</v>
      </c>
      <c r="C418" s="26" t="s">
        <v>242</v>
      </c>
      <c r="D418" s="26"/>
      <c r="E418" s="26"/>
      <c r="F418" s="4" t="s">
        <v>155</v>
      </c>
      <c r="G418" s="24"/>
      <c r="H418" s="24"/>
      <c r="I418" s="24"/>
      <c r="J418" s="24">
        <f>J419</f>
        <v>2787.4</v>
      </c>
      <c r="K418" s="24"/>
      <c r="L418" s="24">
        <f t="shared" si="10"/>
        <v>2787.4</v>
      </c>
      <c r="M418" s="24"/>
    </row>
    <row r="419" spans="1:13" ht="34.5" customHeight="1" x14ac:dyDescent="0.25">
      <c r="A419" s="15" t="s">
        <v>156</v>
      </c>
      <c r="B419" s="4" t="s">
        <v>237</v>
      </c>
      <c r="C419" s="26" t="s">
        <v>242</v>
      </c>
      <c r="D419" s="26"/>
      <c r="E419" s="26"/>
      <c r="F419" s="4" t="s">
        <v>157</v>
      </c>
      <c r="G419" s="24"/>
      <c r="H419" s="24"/>
      <c r="I419" s="24"/>
      <c r="J419" s="24">
        <v>2787.4</v>
      </c>
      <c r="K419" s="24"/>
      <c r="L419" s="24">
        <f t="shared" si="10"/>
        <v>2787.4</v>
      </c>
      <c r="M419" s="24"/>
    </row>
    <row r="420" spans="1:13" ht="23.25" customHeight="1" x14ac:dyDescent="0.25">
      <c r="A420" s="15" t="s">
        <v>243</v>
      </c>
      <c r="B420" s="4" t="s">
        <v>237</v>
      </c>
      <c r="C420" s="26" t="s">
        <v>244</v>
      </c>
      <c r="D420" s="26"/>
      <c r="E420" s="26"/>
      <c r="F420" s="4"/>
      <c r="G420" s="24"/>
      <c r="H420" s="24"/>
      <c r="I420" s="24"/>
      <c r="J420" s="24">
        <f>J421</f>
        <v>14942.1</v>
      </c>
      <c r="K420" s="24"/>
      <c r="L420" s="24">
        <f t="shared" si="10"/>
        <v>14942.1</v>
      </c>
      <c r="M420" s="24"/>
    </row>
    <row r="421" spans="1:13" ht="15" customHeight="1" x14ac:dyDescent="0.25">
      <c r="A421" s="15" t="s">
        <v>29</v>
      </c>
      <c r="B421" s="4" t="s">
        <v>237</v>
      </c>
      <c r="C421" s="26" t="s">
        <v>244</v>
      </c>
      <c r="D421" s="26"/>
      <c r="E421" s="26"/>
      <c r="F421" s="4" t="s">
        <v>30</v>
      </c>
      <c r="G421" s="24"/>
      <c r="H421" s="24"/>
      <c r="I421" s="24"/>
      <c r="J421" s="24">
        <f>J422</f>
        <v>14942.1</v>
      </c>
      <c r="K421" s="24"/>
      <c r="L421" s="24">
        <f t="shared" si="10"/>
        <v>14942.1</v>
      </c>
      <c r="M421" s="24"/>
    </row>
    <row r="422" spans="1:13" ht="23.25" customHeight="1" x14ac:dyDescent="0.25">
      <c r="A422" s="15" t="s">
        <v>31</v>
      </c>
      <c r="B422" s="4" t="s">
        <v>237</v>
      </c>
      <c r="C422" s="26" t="s">
        <v>244</v>
      </c>
      <c r="D422" s="26"/>
      <c r="E422" s="26"/>
      <c r="F422" s="4" t="s">
        <v>32</v>
      </c>
      <c r="G422" s="24"/>
      <c r="H422" s="24"/>
      <c r="I422" s="24"/>
      <c r="J422" s="24">
        <f>J423</f>
        <v>14942.1</v>
      </c>
      <c r="K422" s="24"/>
      <c r="L422" s="24">
        <f t="shared" si="10"/>
        <v>14942.1</v>
      </c>
      <c r="M422" s="24"/>
    </row>
    <row r="423" spans="1:13" ht="15" customHeight="1" x14ac:dyDescent="0.25">
      <c r="A423" s="15" t="s">
        <v>33</v>
      </c>
      <c r="B423" s="4" t="s">
        <v>237</v>
      </c>
      <c r="C423" s="26" t="s">
        <v>244</v>
      </c>
      <c r="D423" s="26"/>
      <c r="E423" s="26"/>
      <c r="F423" s="4" t="s">
        <v>34</v>
      </c>
      <c r="G423" s="24"/>
      <c r="H423" s="24"/>
      <c r="I423" s="24"/>
      <c r="J423" s="24">
        <v>14942.1</v>
      </c>
      <c r="K423" s="24"/>
      <c r="L423" s="24">
        <f t="shared" si="10"/>
        <v>14942.1</v>
      </c>
      <c r="M423" s="24"/>
    </row>
    <row r="424" spans="1:13" ht="23.25" customHeight="1" x14ac:dyDescent="0.25">
      <c r="A424" s="16" t="s">
        <v>245</v>
      </c>
      <c r="B424" s="4" t="s">
        <v>237</v>
      </c>
      <c r="C424" s="26" t="s">
        <v>246</v>
      </c>
      <c r="D424" s="26"/>
      <c r="E424" s="26"/>
      <c r="F424" s="4"/>
      <c r="G424" s="24">
        <f>G425</f>
        <v>738.7</v>
      </c>
      <c r="H424" s="24"/>
      <c r="I424" s="24"/>
      <c r="J424" s="24"/>
      <c r="K424" s="24"/>
      <c r="L424" s="24">
        <f t="shared" si="10"/>
        <v>738.7</v>
      </c>
      <c r="M424" s="24"/>
    </row>
    <row r="425" spans="1:13" ht="15" customHeight="1" x14ac:dyDescent="0.25">
      <c r="A425" s="15" t="s">
        <v>29</v>
      </c>
      <c r="B425" s="4" t="s">
        <v>237</v>
      </c>
      <c r="C425" s="26" t="s">
        <v>246</v>
      </c>
      <c r="D425" s="26"/>
      <c r="E425" s="26"/>
      <c r="F425" s="4" t="s">
        <v>30</v>
      </c>
      <c r="G425" s="24">
        <f>G426</f>
        <v>738.7</v>
      </c>
      <c r="H425" s="24"/>
      <c r="I425" s="24"/>
      <c r="J425" s="24"/>
      <c r="K425" s="24"/>
      <c r="L425" s="24">
        <f t="shared" si="10"/>
        <v>738.7</v>
      </c>
      <c r="M425" s="24"/>
    </row>
    <row r="426" spans="1:13" ht="23.25" customHeight="1" x14ac:dyDescent="0.25">
      <c r="A426" s="15" t="s">
        <v>31</v>
      </c>
      <c r="B426" s="4" t="s">
        <v>237</v>
      </c>
      <c r="C426" s="26" t="s">
        <v>246</v>
      </c>
      <c r="D426" s="26"/>
      <c r="E426" s="26"/>
      <c r="F426" s="4" t="s">
        <v>32</v>
      </c>
      <c r="G426" s="24">
        <f>G427</f>
        <v>738.7</v>
      </c>
      <c r="H426" s="24"/>
      <c r="I426" s="24"/>
      <c r="J426" s="24"/>
      <c r="K426" s="24"/>
      <c r="L426" s="24">
        <f t="shared" si="10"/>
        <v>738.7</v>
      </c>
      <c r="M426" s="24"/>
    </row>
    <row r="427" spans="1:13" ht="15" customHeight="1" x14ac:dyDescent="0.25">
      <c r="A427" s="15" t="s">
        <v>33</v>
      </c>
      <c r="B427" s="4" t="s">
        <v>237</v>
      </c>
      <c r="C427" s="26" t="s">
        <v>246</v>
      </c>
      <c r="D427" s="26"/>
      <c r="E427" s="26"/>
      <c r="F427" s="4" t="s">
        <v>34</v>
      </c>
      <c r="G427" s="24">
        <v>738.7</v>
      </c>
      <c r="H427" s="24"/>
      <c r="I427" s="24"/>
      <c r="J427" s="24"/>
      <c r="K427" s="24"/>
      <c r="L427" s="24">
        <f t="shared" si="10"/>
        <v>738.7</v>
      </c>
      <c r="M427" s="24"/>
    </row>
    <row r="428" spans="1:13" ht="15" customHeight="1" x14ac:dyDescent="0.25">
      <c r="A428" s="15" t="s">
        <v>247</v>
      </c>
      <c r="B428" s="4" t="s">
        <v>237</v>
      </c>
      <c r="C428" s="26" t="s">
        <v>248</v>
      </c>
      <c r="D428" s="26"/>
      <c r="E428" s="26"/>
      <c r="F428" s="4"/>
      <c r="G428" s="24">
        <f>G429</f>
        <v>942.5</v>
      </c>
      <c r="H428" s="24"/>
      <c r="I428" s="24"/>
      <c r="J428" s="24"/>
      <c r="K428" s="24"/>
      <c r="L428" s="24">
        <f t="shared" si="10"/>
        <v>942.5</v>
      </c>
      <c r="M428" s="24"/>
    </row>
    <row r="429" spans="1:13" ht="23.25" customHeight="1" x14ac:dyDescent="0.25">
      <c r="A429" s="15" t="s">
        <v>93</v>
      </c>
      <c r="B429" s="4" t="s">
        <v>237</v>
      </c>
      <c r="C429" s="26" t="s">
        <v>248</v>
      </c>
      <c r="D429" s="26"/>
      <c r="E429" s="26"/>
      <c r="F429" s="4" t="s">
        <v>94</v>
      </c>
      <c r="G429" s="24">
        <f>G430</f>
        <v>942.5</v>
      </c>
      <c r="H429" s="24"/>
      <c r="I429" s="24"/>
      <c r="J429" s="24"/>
      <c r="K429" s="24"/>
      <c r="L429" s="24">
        <f t="shared" si="10"/>
        <v>942.5</v>
      </c>
      <c r="M429" s="24"/>
    </row>
    <row r="430" spans="1:13" ht="15" customHeight="1" x14ac:dyDescent="0.25">
      <c r="A430" s="15" t="s">
        <v>101</v>
      </c>
      <c r="B430" s="4" t="s">
        <v>237</v>
      </c>
      <c r="C430" s="26" t="s">
        <v>248</v>
      </c>
      <c r="D430" s="26"/>
      <c r="E430" s="26"/>
      <c r="F430" s="4" t="s">
        <v>102</v>
      </c>
      <c r="G430" s="24">
        <f>G431</f>
        <v>942.5</v>
      </c>
      <c r="H430" s="24"/>
      <c r="I430" s="24"/>
      <c r="J430" s="24"/>
      <c r="K430" s="24"/>
      <c r="L430" s="24">
        <f t="shared" si="10"/>
        <v>942.5</v>
      </c>
      <c r="M430" s="24"/>
    </row>
    <row r="431" spans="1:13" ht="15" customHeight="1" x14ac:dyDescent="0.25">
      <c r="A431" s="15" t="s">
        <v>103</v>
      </c>
      <c r="B431" s="4" t="s">
        <v>237</v>
      </c>
      <c r="C431" s="26" t="s">
        <v>248</v>
      </c>
      <c r="D431" s="26"/>
      <c r="E431" s="26"/>
      <c r="F431" s="4" t="s">
        <v>104</v>
      </c>
      <c r="G431" s="24">
        <v>942.5</v>
      </c>
      <c r="H431" s="24"/>
      <c r="I431" s="24"/>
      <c r="J431" s="24"/>
      <c r="K431" s="24"/>
      <c r="L431" s="24">
        <f t="shared" si="10"/>
        <v>942.5</v>
      </c>
      <c r="M431" s="24"/>
    </row>
    <row r="432" spans="1:13" ht="15" customHeight="1" x14ac:dyDescent="0.25">
      <c r="A432" s="15" t="s">
        <v>249</v>
      </c>
      <c r="B432" s="4" t="s">
        <v>237</v>
      </c>
      <c r="C432" s="26" t="s">
        <v>250</v>
      </c>
      <c r="D432" s="26"/>
      <c r="E432" s="26"/>
      <c r="F432" s="4"/>
      <c r="G432" s="24">
        <f>G433+G438</f>
        <v>6480.7</v>
      </c>
      <c r="H432" s="24"/>
      <c r="I432" s="24"/>
      <c r="J432" s="24"/>
      <c r="K432" s="24"/>
      <c r="L432" s="24">
        <f t="shared" si="10"/>
        <v>6480.7</v>
      </c>
      <c r="M432" s="24"/>
    </row>
    <row r="433" spans="1:13" ht="15" customHeight="1" x14ac:dyDescent="0.25">
      <c r="A433" s="15" t="s">
        <v>29</v>
      </c>
      <c r="B433" s="4" t="s">
        <v>237</v>
      </c>
      <c r="C433" s="26" t="s">
        <v>250</v>
      </c>
      <c r="D433" s="26"/>
      <c r="E433" s="26"/>
      <c r="F433" s="4" t="s">
        <v>30</v>
      </c>
      <c r="G433" s="24">
        <f>G434</f>
        <v>290.7</v>
      </c>
      <c r="H433" s="24"/>
      <c r="I433" s="24"/>
      <c r="J433" s="24"/>
      <c r="K433" s="24"/>
      <c r="L433" s="24">
        <f t="shared" si="10"/>
        <v>290.7</v>
      </c>
      <c r="M433" s="24"/>
    </row>
    <row r="434" spans="1:13" ht="23.25" customHeight="1" x14ac:dyDescent="0.25">
      <c r="A434" s="15" t="s">
        <v>31</v>
      </c>
      <c r="B434" s="4" t="s">
        <v>237</v>
      </c>
      <c r="C434" s="26" t="s">
        <v>250</v>
      </c>
      <c r="D434" s="26"/>
      <c r="E434" s="26"/>
      <c r="F434" s="4" t="s">
        <v>32</v>
      </c>
      <c r="G434" s="24">
        <f>G435+G436+G437</f>
        <v>290.7</v>
      </c>
      <c r="H434" s="24"/>
      <c r="I434" s="24"/>
      <c r="J434" s="24"/>
      <c r="K434" s="24"/>
      <c r="L434" s="24">
        <f t="shared" si="10"/>
        <v>290.7</v>
      </c>
      <c r="M434" s="24"/>
    </row>
    <row r="435" spans="1:13" ht="27" hidden="1" customHeight="1" thickBot="1" x14ac:dyDescent="0.3">
      <c r="A435" s="18" t="s">
        <v>161</v>
      </c>
      <c r="B435" s="4" t="s">
        <v>237</v>
      </c>
      <c r="C435" s="26" t="s">
        <v>250</v>
      </c>
      <c r="D435" s="26"/>
      <c r="E435" s="26"/>
      <c r="F435" s="6" t="s">
        <v>162</v>
      </c>
      <c r="G435" s="24"/>
      <c r="H435" s="24"/>
      <c r="I435" s="24"/>
      <c r="J435" s="24"/>
      <c r="K435" s="24"/>
      <c r="L435" s="24">
        <f t="shared" si="10"/>
        <v>0</v>
      </c>
      <c r="M435" s="24"/>
    </row>
    <row r="436" spans="1:13" ht="15" customHeight="1" x14ac:dyDescent="0.25">
      <c r="A436" s="15" t="s">
        <v>33</v>
      </c>
      <c r="B436" s="4" t="s">
        <v>237</v>
      </c>
      <c r="C436" s="26" t="s">
        <v>250</v>
      </c>
      <c r="D436" s="26"/>
      <c r="E436" s="26"/>
      <c r="F436" s="4" t="s">
        <v>34</v>
      </c>
      <c r="G436" s="24">
        <v>156</v>
      </c>
      <c r="H436" s="24"/>
      <c r="I436" s="24"/>
      <c r="J436" s="24"/>
      <c r="K436" s="24"/>
      <c r="L436" s="24">
        <f t="shared" si="10"/>
        <v>156</v>
      </c>
      <c r="M436" s="24"/>
    </row>
    <row r="437" spans="1:13" ht="15" customHeight="1" x14ac:dyDescent="0.25">
      <c r="A437" s="15" t="s">
        <v>69</v>
      </c>
      <c r="B437" s="4" t="s">
        <v>237</v>
      </c>
      <c r="C437" s="26" t="s">
        <v>250</v>
      </c>
      <c r="D437" s="26"/>
      <c r="E437" s="26"/>
      <c r="F437" s="4" t="s">
        <v>70</v>
      </c>
      <c r="G437" s="24">
        <v>134.69999999999999</v>
      </c>
      <c r="H437" s="24"/>
      <c r="I437" s="24"/>
      <c r="J437" s="24"/>
      <c r="K437" s="24"/>
      <c r="L437" s="24">
        <f t="shared" si="10"/>
        <v>134.69999999999999</v>
      </c>
      <c r="M437" s="24"/>
    </row>
    <row r="438" spans="1:13" ht="23.25" customHeight="1" x14ac:dyDescent="0.25">
      <c r="A438" s="15" t="s">
        <v>93</v>
      </c>
      <c r="B438" s="4" t="s">
        <v>237</v>
      </c>
      <c r="C438" s="26" t="s">
        <v>250</v>
      </c>
      <c r="D438" s="26"/>
      <c r="E438" s="26"/>
      <c r="F438" s="4" t="s">
        <v>94</v>
      </c>
      <c r="G438" s="24">
        <f>G439</f>
        <v>6190</v>
      </c>
      <c r="H438" s="24"/>
      <c r="I438" s="24"/>
      <c r="J438" s="24"/>
      <c r="K438" s="24"/>
      <c r="L438" s="24">
        <f t="shared" si="10"/>
        <v>6190</v>
      </c>
      <c r="M438" s="24"/>
    </row>
    <row r="439" spans="1:13" ht="15" customHeight="1" x14ac:dyDescent="0.25">
      <c r="A439" s="15" t="s">
        <v>101</v>
      </c>
      <c r="B439" s="4" t="s">
        <v>237</v>
      </c>
      <c r="C439" s="26" t="s">
        <v>250</v>
      </c>
      <c r="D439" s="26"/>
      <c r="E439" s="26"/>
      <c r="F439" s="4" t="s">
        <v>102</v>
      </c>
      <c r="G439" s="24">
        <f>G440</f>
        <v>6190</v>
      </c>
      <c r="H439" s="24"/>
      <c r="I439" s="24"/>
      <c r="J439" s="24"/>
      <c r="K439" s="24"/>
      <c r="L439" s="24">
        <f t="shared" si="10"/>
        <v>6190</v>
      </c>
      <c r="M439" s="24"/>
    </row>
    <row r="440" spans="1:13" ht="15" customHeight="1" x14ac:dyDescent="0.25">
      <c r="A440" s="15" t="s">
        <v>103</v>
      </c>
      <c r="B440" s="4" t="s">
        <v>237</v>
      </c>
      <c r="C440" s="26" t="s">
        <v>250</v>
      </c>
      <c r="D440" s="26"/>
      <c r="E440" s="26"/>
      <c r="F440" s="4" t="s">
        <v>104</v>
      </c>
      <c r="G440" s="28">
        <v>6190</v>
      </c>
      <c r="H440" s="28"/>
      <c r="I440" s="28"/>
      <c r="J440" s="24"/>
      <c r="K440" s="24"/>
      <c r="L440" s="24">
        <f t="shared" si="10"/>
        <v>6190</v>
      </c>
      <c r="M440" s="24"/>
    </row>
    <row r="441" spans="1:13" ht="15" customHeight="1" x14ac:dyDescent="0.25">
      <c r="A441" s="15" t="s">
        <v>251</v>
      </c>
      <c r="B441" s="4" t="s">
        <v>237</v>
      </c>
      <c r="C441" s="26" t="s">
        <v>252</v>
      </c>
      <c r="D441" s="26"/>
      <c r="E441" s="26"/>
      <c r="F441" s="4"/>
      <c r="G441" s="24">
        <f>G442+G447+G451</f>
        <v>28250.800000000003</v>
      </c>
      <c r="H441" s="24"/>
      <c r="I441" s="24"/>
      <c r="J441" s="24"/>
      <c r="K441" s="24"/>
      <c r="L441" s="24">
        <f t="shared" si="10"/>
        <v>28250.800000000003</v>
      </c>
      <c r="M441" s="24"/>
    </row>
    <row r="442" spans="1:13" ht="34.5" customHeight="1" x14ac:dyDescent="0.25">
      <c r="A442" s="15" t="s">
        <v>11</v>
      </c>
      <c r="B442" s="4" t="s">
        <v>237</v>
      </c>
      <c r="C442" s="26" t="s">
        <v>252</v>
      </c>
      <c r="D442" s="26"/>
      <c r="E442" s="26"/>
      <c r="F442" s="4" t="s">
        <v>12</v>
      </c>
      <c r="G442" s="24">
        <f>G443</f>
        <v>10487.6</v>
      </c>
      <c r="H442" s="24"/>
      <c r="I442" s="24"/>
      <c r="J442" s="24"/>
      <c r="K442" s="24"/>
      <c r="L442" s="24">
        <f t="shared" si="10"/>
        <v>10487.6</v>
      </c>
      <c r="M442" s="24"/>
    </row>
    <row r="443" spans="1:13" ht="15" customHeight="1" x14ac:dyDescent="0.25">
      <c r="A443" s="15" t="s">
        <v>222</v>
      </c>
      <c r="B443" s="4" t="s">
        <v>237</v>
      </c>
      <c r="C443" s="26" t="s">
        <v>252</v>
      </c>
      <c r="D443" s="26"/>
      <c r="E443" s="26"/>
      <c r="F443" s="4" t="s">
        <v>223</v>
      </c>
      <c r="G443" s="24">
        <f>G444+G445+G446</f>
        <v>10487.6</v>
      </c>
      <c r="H443" s="24"/>
      <c r="I443" s="24"/>
      <c r="J443" s="24"/>
      <c r="K443" s="24"/>
      <c r="L443" s="24">
        <f t="shared" si="10"/>
        <v>10487.6</v>
      </c>
      <c r="M443" s="24"/>
    </row>
    <row r="444" spans="1:13" ht="19.5" customHeight="1" x14ac:dyDescent="0.25">
      <c r="A444" s="15" t="s">
        <v>224</v>
      </c>
      <c r="B444" s="4" t="s">
        <v>237</v>
      </c>
      <c r="C444" s="26" t="s">
        <v>252</v>
      </c>
      <c r="D444" s="26"/>
      <c r="E444" s="26"/>
      <c r="F444" s="4" t="s">
        <v>225</v>
      </c>
      <c r="G444" s="24">
        <v>8036.1</v>
      </c>
      <c r="H444" s="24"/>
      <c r="I444" s="24"/>
      <c r="J444" s="24"/>
      <c r="K444" s="24"/>
      <c r="L444" s="24">
        <f t="shared" si="10"/>
        <v>8036.1</v>
      </c>
      <c r="M444" s="24"/>
    </row>
    <row r="445" spans="1:13" ht="19.5" customHeight="1" x14ac:dyDescent="0.25">
      <c r="A445" s="15" t="s">
        <v>390</v>
      </c>
      <c r="B445" s="6" t="s">
        <v>237</v>
      </c>
      <c r="C445" s="26" t="s">
        <v>252</v>
      </c>
      <c r="D445" s="26"/>
      <c r="E445" s="26"/>
      <c r="F445" s="6" t="s">
        <v>391</v>
      </c>
      <c r="G445" s="52">
        <v>8.1999999999999993</v>
      </c>
      <c r="H445" s="52"/>
      <c r="I445" s="52"/>
      <c r="J445" s="25"/>
      <c r="K445" s="25"/>
      <c r="L445" s="24">
        <f t="shared" si="10"/>
        <v>8.1999999999999993</v>
      </c>
      <c r="M445" s="24"/>
    </row>
    <row r="446" spans="1:13" ht="34.5" customHeight="1" x14ac:dyDescent="0.25">
      <c r="A446" s="15" t="s">
        <v>226</v>
      </c>
      <c r="B446" s="4" t="s">
        <v>237</v>
      </c>
      <c r="C446" s="26" t="s">
        <v>252</v>
      </c>
      <c r="D446" s="26"/>
      <c r="E446" s="26"/>
      <c r="F446" s="4" t="s">
        <v>227</v>
      </c>
      <c r="G446" s="24">
        <v>2443.3000000000002</v>
      </c>
      <c r="H446" s="24"/>
      <c r="I446" s="24"/>
      <c r="J446" s="24"/>
      <c r="K446" s="24"/>
      <c r="L446" s="24">
        <f t="shared" si="10"/>
        <v>2443.3000000000002</v>
      </c>
      <c r="M446" s="24"/>
    </row>
    <row r="447" spans="1:13" ht="15" customHeight="1" x14ac:dyDescent="0.25">
      <c r="A447" s="15" t="s">
        <v>29</v>
      </c>
      <c r="B447" s="4" t="s">
        <v>237</v>
      </c>
      <c r="C447" s="26" t="s">
        <v>252</v>
      </c>
      <c r="D447" s="26"/>
      <c r="E447" s="26"/>
      <c r="F447" s="4" t="s">
        <v>30</v>
      </c>
      <c r="G447" s="24">
        <f>G448</f>
        <v>17763.2</v>
      </c>
      <c r="H447" s="24"/>
      <c r="I447" s="24"/>
      <c r="J447" s="24"/>
      <c r="K447" s="24"/>
      <c r="L447" s="24">
        <f t="shared" si="10"/>
        <v>17763.2</v>
      </c>
      <c r="M447" s="24"/>
    </row>
    <row r="448" spans="1:13" ht="23.25" customHeight="1" x14ac:dyDescent="0.25">
      <c r="A448" s="15" t="s">
        <v>31</v>
      </c>
      <c r="B448" s="4" t="s">
        <v>237</v>
      </c>
      <c r="C448" s="26" t="s">
        <v>252</v>
      </c>
      <c r="D448" s="26"/>
      <c r="E448" s="26"/>
      <c r="F448" s="4" t="s">
        <v>32</v>
      </c>
      <c r="G448" s="24">
        <f>G449</f>
        <v>17763.2</v>
      </c>
      <c r="H448" s="24"/>
      <c r="I448" s="24"/>
      <c r="J448" s="24"/>
      <c r="K448" s="24"/>
      <c r="L448" s="24">
        <f t="shared" si="10"/>
        <v>17763.2</v>
      </c>
      <c r="M448" s="24"/>
    </row>
    <row r="449" spans="1:13" ht="15" customHeight="1" x14ac:dyDescent="0.25">
      <c r="A449" s="15" t="s">
        <v>33</v>
      </c>
      <c r="B449" s="4" t="s">
        <v>237</v>
      </c>
      <c r="C449" s="26" t="s">
        <v>252</v>
      </c>
      <c r="D449" s="26"/>
      <c r="E449" s="26"/>
      <c r="F449" s="4" t="s">
        <v>34</v>
      </c>
      <c r="G449" s="24">
        <v>17763.2</v>
      </c>
      <c r="H449" s="24"/>
      <c r="I449" s="24"/>
      <c r="J449" s="24"/>
      <c r="K449" s="24"/>
      <c r="L449" s="24">
        <f t="shared" si="10"/>
        <v>17763.2</v>
      </c>
      <c r="M449" s="24"/>
    </row>
    <row r="450" spans="1:13" ht="15" hidden="1" customHeight="1" thickBot="1" x14ac:dyDescent="0.3">
      <c r="A450" s="15" t="s">
        <v>69</v>
      </c>
      <c r="B450" s="4" t="s">
        <v>237</v>
      </c>
      <c r="C450" s="26" t="s">
        <v>252</v>
      </c>
      <c r="D450" s="26"/>
      <c r="E450" s="26"/>
      <c r="F450" s="4" t="s">
        <v>70</v>
      </c>
      <c r="G450" s="24"/>
      <c r="H450" s="24"/>
      <c r="I450" s="24"/>
      <c r="J450" s="24"/>
      <c r="K450" s="24"/>
      <c r="L450" s="24">
        <f t="shared" si="10"/>
        <v>0</v>
      </c>
      <c r="M450" s="24"/>
    </row>
    <row r="451" spans="1:13" ht="15" hidden="1" customHeight="1" thickBot="1" x14ac:dyDescent="0.3">
      <c r="A451" s="15" t="s">
        <v>35</v>
      </c>
      <c r="B451" s="4" t="s">
        <v>237</v>
      </c>
      <c r="C451" s="26" t="s">
        <v>252</v>
      </c>
      <c r="D451" s="26"/>
      <c r="E451" s="26"/>
      <c r="F451" s="4" t="s">
        <v>36</v>
      </c>
      <c r="G451" s="24"/>
      <c r="H451" s="24"/>
      <c r="I451" s="24"/>
      <c r="J451" s="24"/>
      <c r="K451" s="24"/>
      <c r="L451" s="24">
        <f t="shared" si="10"/>
        <v>0</v>
      </c>
      <c r="M451" s="24"/>
    </row>
    <row r="452" spans="1:13" ht="15" hidden="1" customHeight="1" thickBot="1" x14ac:dyDescent="0.3">
      <c r="A452" s="15" t="s">
        <v>37</v>
      </c>
      <c r="B452" s="4" t="s">
        <v>237</v>
      </c>
      <c r="C452" s="26" t="s">
        <v>252</v>
      </c>
      <c r="D452" s="26"/>
      <c r="E452" s="26"/>
      <c r="F452" s="4" t="s">
        <v>38</v>
      </c>
      <c r="G452" s="24"/>
      <c r="H452" s="24"/>
      <c r="I452" s="24"/>
      <c r="J452" s="24"/>
      <c r="K452" s="24"/>
      <c r="L452" s="24">
        <f t="shared" si="10"/>
        <v>0</v>
      </c>
      <c r="M452" s="24"/>
    </row>
    <row r="453" spans="1:13" ht="15" hidden="1" customHeight="1" thickBot="1" x14ac:dyDescent="0.3">
      <c r="A453" s="15" t="s">
        <v>39</v>
      </c>
      <c r="B453" s="4" t="s">
        <v>237</v>
      </c>
      <c r="C453" s="26" t="s">
        <v>252</v>
      </c>
      <c r="D453" s="26"/>
      <c r="E453" s="26"/>
      <c r="F453" s="4" t="s">
        <v>40</v>
      </c>
      <c r="G453" s="24"/>
      <c r="H453" s="24"/>
      <c r="I453" s="24"/>
      <c r="J453" s="24"/>
      <c r="K453" s="24"/>
      <c r="L453" s="24">
        <f t="shared" si="10"/>
        <v>0</v>
      </c>
      <c r="M453" s="24"/>
    </row>
    <row r="454" spans="1:13" ht="15" customHeight="1" x14ac:dyDescent="0.25">
      <c r="A454" s="15" t="s">
        <v>253</v>
      </c>
      <c r="B454" s="4" t="s">
        <v>237</v>
      </c>
      <c r="C454" s="26" t="s">
        <v>254</v>
      </c>
      <c r="D454" s="26"/>
      <c r="E454" s="26"/>
      <c r="F454" s="4"/>
      <c r="G454" s="24">
        <f>G455</f>
        <v>620.79999999999995</v>
      </c>
      <c r="H454" s="24"/>
      <c r="I454" s="24"/>
      <c r="J454" s="24"/>
      <c r="K454" s="24"/>
      <c r="L454" s="24">
        <f t="shared" si="10"/>
        <v>620.79999999999995</v>
      </c>
      <c r="M454" s="24"/>
    </row>
    <row r="455" spans="1:13" ht="15" customHeight="1" x14ac:dyDescent="0.25">
      <c r="A455" s="15" t="s">
        <v>29</v>
      </c>
      <c r="B455" s="4" t="s">
        <v>237</v>
      </c>
      <c r="C455" s="26" t="s">
        <v>254</v>
      </c>
      <c r="D455" s="26"/>
      <c r="E455" s="26"/>
      <c r="F455" s="4" t="s">
        <v>30</v>
      </c>
      <c r="G455" s="24">
        <f>G456</f>
        <v>620.79999999999995</v>
      </c>
      <c r="H455" s="24"/>
      <c r="I455" s="24"/>
      <c r="J455" s="24"/>
      <c r="K455" s="24"/>
      <c r="L455" s="24">
        <f t="shared" si="10"/>
        <v>620.79999999999995</v>
      </c>
      <c r="M455" s="24"/>
    </row>
    <row r="456" spans="1:13" ht="23.25" customHeight="1" x14ac:dyDescent="0.25">
      <c r="A456" s="15" t="s">
        <v>31</v>
      </c>
      <c r="B456" s="4" t="s">
        <v>237</v>
      </c>
      <c r="C456" s="26" t="s">
        <v>254</v>
      </c>
      <c r="D456" s="26"/>
      <c r="E456" s="26"/>
      <c r="F456" s="4" t="s">
        <v>32</v>
      </c>
      <c r="G456" s="24">
        <f>G457</f>
        <v>620.79999999999995</v>
      </c>
      <c r="H456" s="24"/>
      <c r="I456" s="24"/>
      <c r="J456" s="24"/>
      <c r="K456" s="24"/>
      <c r="L456" s="24">
        <f t="shared" ref="L456:L527" si="11">G456+J456</f>
        <v>620.79999999999995</v>
      </c>
      <c r="M456" s="24"/>
    </row>
    <row r="457" spans="1:13" x14ac:dyDescent="0.25">
      <c r="A457" s="15" t="s">
        <v>33</v>
      </c>
      <c r="B457" s="4" t="s">
        <v>237</v>
      </c>
      <c r="C457" s="26" t="s">
        <v>254</v>
      </c>
      <c r="D457" s="26"/>
      <c r="E457" s="26"/>
      <c r="F457" s="4" t="s">
        <v>34</v>
      </c>
      <c r="G457" s="24">
        <v>620.79999999999995</v>
      </c>
      <c r="H457" s="24"/>
      <c r="I457" s="24"/>
      <c r="J457" s="24"/>
      <c r="K457" s="24"/>
      <c r="L457" s="24">
        <f t="shared" si="11"/>
        <v>620.79999999999995</v>
      </c>
      <c r="M457" s="24"/>
    </row>
    <row r="458" spans="1:13" hidden="1" x14ac:dyDescent="0.25">
      <c r="A458" s="15" t="s">
        <v>86</v>
      </c>
      <c r="B458" s="4" t="s">
        <v>237</v>
      </c>
      <c r="C458" s="26" t="s">
        <v>87</v>
      </c>
      <c r="D458" s="26"/>
      <c r="E458" s="26"/>
      <c r="F458" s="4"/>
      <c r="G458" s="24"/>
      <c r="H458" s="24"/>
      <c r="I458" s="24"/>
      <c r="J458" s="24"/>
      <c r="K458" s="24"/>
      <c r="L458" s="24">
        <f t="shared" si="11"/>
        <v>0</v>
      </c>
      <c r="M458" s="24"/>
    </row>
    <row r="459" spans="1:13" ht="22.5" hidden="1" x14ac:dyDescent="0.25">
      <c r="A459" s="15" t="s">
        <v>29</v>
      </c>
      <c r="B459" s="4" t="s">
        <v>237</v>
      </c>
      <c r="C459" s="26" t="s">
        <v>87</v>
      </c>
      <c r="D459" s="26"/>
      <c r="E459" s="26"/>
      <c r="F459" s="4" t="s">
        <v>30</v>
      </c>
      <c r="G459" s="24"/>
      <c r="H459" s="24"/>
      <c r="I459" s="24"/>
      <c r="J459" s="24"/>
      <c r="K459" s="24"/>
      <c r="L459" s="24">
        <f t="shared" si="11"/>
        <v>0</v>
      </c>
      <c r="M459" s="24"/>
    </row>
    <row r="460" spans="1:13" ht="22.5" hidden="1" x14ac:dyDescent="0.25">
      <c r="A460" s="15" t="s">
        <v>31</v>
      </c>
      <c r="B460" s="4" t="s">
        <v>237</v>
      </c>
      <c r="C460" s="26" t="s">
        <v>87</v>
      </c>
      <c r="D460" s="26"/>
      <c r="E460" s="26"/>
      <c r="F460" s="4" t="s">
        <v>32</v>
      </c>
      <c r="G460" s="24"/>
      <c r="H460" s="24"/>
      <c r="I460" s="24"/>
      <c r="J460" s="24"/>
      <c r="K460" s="24"/>
      <c r="L460" s="24">
        <f t="shared" si="11"/>
        <v>0</v>
      </c>
      <c r="M460" s="24"/>
    </row>
    <row r="461" spans="1:13" hidden="1" x14ac:dyDescent="0.25">
      <c r="A461" s="15" t="s">
        <v>33</v>
      </c>
      <c r="B461" s="4" t="s">
        <v>237</v>
      </c>
      <c r="C461" s="26" t="s">
        <v>87</v>
      </c>
      <c r="D461" s="26"/>
      <c r="E461" s="26"/>
      <c r="F461" s="4" t="s">
        <v>34</v>
      </c>
      <c r="G461" s="24"/>
      <c r="H461" s="24"/>
      <c r="I461" s="24"/>
      <c r="J461" s="24"/>
      <c r="K461" s="24"/>
      <c r="L461" s="24">
        <f t="shared" si="11"/>
        <v>0</v>
      </c>
      <c r="M461" s="24"/>
    </row>
    <row r="462" spans="1:13" ht="15" customHeight="1" x14ac:dyDescent="0.25">
      <c r="A462" s="23" t="s">
        <v>467</v>
      </c>
      <c r="B462" s="22" t="s">
        <v>237</v>
      </c>
      <c r="C462" s="46" t="s">
        <v>466</v>
      </c>
      <c r="D462" s="47"/>
      <c r="E462" s="48"/>
      <c r="F462" s="22"/>
      <c r="G462" s="49">
        <f>G463</f>
        <v>0.1</v>
      </c>
      <c r="H462" s="50"/>
      <c r="I462" s="51"/>
      <c r="J462" s="49"/>
      <c r="K462" s="51"/>
      <c r="L462" s="24">
        <f t="shared" ref="L462:L465" si="12">G462+J462</f>
        <v>0.1</v>
      </c>
      <c r="M462" s="24"/>
    </row>
    <row r="463" spans="1:13" ht="15" customHeight="1" x14ac:dyDescent="0.25">
      <c r="A463" s="15" t="s">
        <v>29</v>
      </c>
      <c r="B463" s="22" t="s">
        <v>237</v>
      </c>
      <c r="C463" s="46" t="s">
        <v>466</v>
      </c>
      <c r="D463" s="47"/>
      <c r="E463" s="48"/>
      <c r="F463" s="22" t="s">
        <v>30</v>
      </c>
      <c r="G463" s="49">
        <f>G464</f>
        <v>0.1</v>
      </c>
      <c r="H463" s="50"/>
      <c r="I463" s="51"/>
      <c r="J463" s="49"/>
      <c r="K463" s="51"/>
      <c r="L463" s="24">
        <f t="shared" si="12"/>
        <v>0.1</v>
      </c>
      <c r="M463" s="24"/>
    </row>
    <row r="464" spans="1:13" ht="22.5" customHeight="1" x14ac:dyDescent="0.25">
      <c r="A464" s="15" t="s">
        <v>31</v>
      </c>
      <c r="B464" s="22" t="s">
        <v>237</v>
      </c>
      <c r="C464" s="46" t="s">
        <v>466</v>
      </c>
      <c r="D464" s="47"/>
      <c r="E464" s="48"/>
      <c r="F464" s="22" t="s">
        <v>32</v>
      </c>
      <c r="G464" s="49">
        <f>G465</f>
        <v>0.1</v>
      </c>
      <c r="H464" s="50"/>
      <c r="I464" s="51"/>
      <c r="J464" s="49"/>
      <c r="K464" s="51"/>
      <c r="L464" s="24">
        <f t="shared" si="12"/>
        <v>0.1</v>
      </c>
      <c r="M464" s="24"/>
    </row>
    <row r="465" spans="1:13" ht="15" customHeight="1" x14ac:dyDescent="0.25">
      <c r="A465" s="15" t="s">
        <v>33</v>
      </c>
      <c r="B465" s="22" t="s">
        <v>237</v>
      </c>
      <c r="C465" s="46" t="s">
        <v>466</v>
      </c>
      <c r="D465" s="47"/>
      <c r="E465" s="48"/>
      <c r="F465" s="22" t="s">
        <v>34</v>
      </c>
      <c r="G465" s="49">
        <v>0.1</v>
      </c>
      <c r="H465" s="50"/>
      <c r="I465" s="51"/>
      <c r="J465" s="49"/>
      <c r="K465" s="51"/>
      <c r="L465" s="24">
        <f t="shared" si="12"/>
        <v>0.1</v>
      </c>
      <c r="M465" s="24"/>
    </row>
    <row r="466" spans="1:13" ht="13.5" customHeight="1" x14ac:dyDescent="0.25">
      <c r="A466" s="13" t="s">
        <v>255</v>
      </c>
      <c r="B466" s="14" t="s">
        <v>256</v>
      </c>
      <c r="C466" s="35"/>
      <c r="D466" s="35"/>
      <c r="E466" s="35"/>
      <c r="F466" s="14"/>
      <c r="G466" s="36">
        <f>G467+G471+G490+G494+G482+G486</f>
        <v>32923.5</v>
      </c>
      <c r="H466" s="36"/>
      <c r="I466" s="36"/>
      <c r="J466" s="36">
        <f>J467+J471+J482+J486</f>
        <v>275088.09999999998</v>
      </c>
      <c r="K466" s="36"/>
      <c r="L466" s="24">
        <f t="shared" si="11"/>
        <v>308011.59999999998</v>
      </c>
      <c r="M466" s="24"/>
    </row>
    <row r="467" spans="1:13" ht="15" hidden="1" customHeight="1" thickBot="1" x14ac:dyDescent="0.3">
      <c r="A467" s="15" t="s">
        <v>257</v>
      </c>
      <c r="B467" s="4" t="s">
        <v>256</v>
      </c>
      <c r="C467" s="26" t="s">
        <v>258</v>
      </c>
      <c r="D467" s="26"/>
      <c r="E467" s="26"/>
      <c r="F467" s="4"/>
      <c r="G467" s="24"/>
      <c r="H467" s="24"/>
      <c r="I467" s="24"/>
      <c r="J467" s="24"/>
      <c r="K467" s="24"/>
      <c r="L467" s="24">
        <f t="shared" si="11"/>
        <v>0</v>
      </c>
      <c r="M467" s="24"/>
    </row>
    <row r="468" spans="1:13" ht="15" hidden="1" customHeight="1" thickBot="1" x14ac:dyDescent="0.3">
      <c r="A468" s="15" t="s">
        <v>163</v>
      </c>
      <c r="B468" s="4" t="s">
        <v>256</v>
      </c>
      <c r="C468" s="26" t="s">
        <v>258</v>
      </c>
      <c r="D468" s="26"/>
      <c r="E468" s="26"/>
      <c r="F468" s="4" t="s">
        <v>164</v>
      </c>
      <c r="G468" s="24"/>
      <c r="H468" s="24"/>
      <c r="I468" s="24"/>
      <c r="J468" s="24"/>
      <c r="K468" s="24"/>
      <c r="L468" s="24">
        <f t="shared" si="11"/>
        <v>0</v>
      </c>
      <c r="M468" s="24"/>
    </row>
    <row r="469" spans="1:13" ht="15" hidden="1" customHeight="1" thickBot="1" x14ac:dyDescent="0.3">
      <c r="A469" s="15" t="s">
        <v>165</v>
      </c>
      <c r="B469" s="4" t="s">
        <v>256</v>
      </c>
      <c r="C469" s="26" t="s">
        <v>258</v>
      </c>
      <c r="D469" s="26"/>
      <c r="E469" s="26"/>
      <c r="F469" s="4" t="s">
        <v>166</v>
      </c>
      <c r="G469" s="24"/>
      <c r="H469" s="24"/>
      <c r="I469" s="24"/>
      <c r="J469" s="24"/>
      <c r="K469" s="24"/>
      <c r="L469" s="24">
        <f t="shared" si="11"/>
        <v>0</v>
      </c>
      <c r="M469" s="24"/>
    </row>
    <row r="470" spans="1:13" ht="0.75" hidden="1" customHeight="1" x14ac:dyDescent="0.25">
      <c r="A470" s="15" t="s">
        <v>167</v>
      </c>
      <c r="B470" s="4" t="s">
        <v>256</v>
      </c>
      <c r="C470" s="26" t="s">
        <v>258</v>
      </c>
      <c r="D470" s="26"/>
      <c r="E470" s="26"/>
      <c r="F470" s="4" t="s">
        <v>168</v>
      </c>
      <c r="G470" s="24"/>
      <c r="H470" s="24"/>
      <c r="I470" s="24"/>
      <c r="J470" s="24"/>
      <c r="K470" s="24"/>
      <c r="L470" s="24">
        <f t="shared" si="11"/>
        <v>0</v>
      </c>
      <c r="M470" s="24"/>
    </row>
    <row r="471" spans="1:13" ht="15" customHeight="1" x14ac:dyDescent="0.25">
      <c r="A471" s="15" t="s">
        <v>259</v>
      </c>
      <c r="B471" s="4" t="s">
        <v>256</v>
      </c>
      <c r="C471" s="26" t="s">
        <v>260</v>
      </c>
      <c r="D471" s="26"/>
      <c r="E471" s="26"/>
      <c r="F471" s="4"/>
      <c r="G471" s="24">
        <f>G472+G476</f>
        <v>7230.9000000000005</v>
      </c>
      <c r="H471" s="24"/>
      <c r="I471" s="24"/>
      <c r="J471" s="24"/>
      <c r="K471" s="24"/>
      <c r="L471" s="24">
        <f t="shared" si="11"/>
        <v>7230.9000000000005</v>
      </c>
      <c r="M471" s="24"/>
    </row>
    <row r="472" spans="1:13" ht="34.5" customHeight="1" x14ac:dyDescent="0.25">
      <c r="A472" s="15" t="s">
        <v>11</v>
      </c>
      <c r="B472" s="4" t="s">
        <v>256</v>
      </c>
      <c r="C472" s="26" t="s">
        <v>260</v>
      </c>
      <c r="D472" s="26"/>
      <c r="E472" s="26"/>
      <c r="F472" s="4" t="s">
        <v>12</v>
      </c>
      <c r="G472" s="24">
        <f>G473</f>
        <v>6248.1</v>
      </c>
      <c r="H472" s="24"/>
      <c r="I472" s="24"/>
      <c r="J472" s="24"/>
      <c r="K472" s="24"/>
      <c r="L472" s="24">
        <f t="shared" si="11"/>
        <v>6248.1</v>
      </c>
      <c r="M472" s="24"/>
    </row>
    <row r="473" spans="1:13" ht="15" customHeight="1" x14ac:dyDescent="0.25">
      <c r="A473" s="15" t="s">
        <v>222</v>
      </c>
      <c r="B473" s="4" t="s">
        <v>256</v>
      </c>
      <c r="C473" s="26" t="s">
        <v>260</v>
      </c>
      <c r="D473" s="26"/>
      <c r="E473" s="26"/>
      <c r="F473" s="4" t="s">
        <v>223</v>
      </c>
      <c r="G473" s="24">
        <f>G474+G475</f>
        <v>6248.1</v>
      </c>
      <c r="H473" s="24"/>
      <c r="I473" s="24"/>
      <c r="J473" s="24"/>
      <c r="K473" s="24"/>
      <c r="L473" s="24">
        <f t="shared" si="11"/>
        <v>6248.1</v>
      </c>
      <c r="M473" s="24"/>
    </row>
    <row r="474" spans="1:13" ht="15" customHeight="1" x14ac:dyDescent="0.25">
      <c r="A474" s="15" t="s">
        <v>224</v>
      </c>
      <c r="B474" s="4" t="s">
        <v>256</v>
      </c>
      <c r="C474" s="26" t="s">
        <v>260</v>
      </c>
      <c r="D474" s="26"/>
      <c r="E474" s="26"/>
      <c r="F474" s="4" t="s">
        <v>225</v>
      </c>
      <c r="G474" s="24">
        <v>4798.8</v>
      </c>
      <c r="H474" s="24"/>
      <c r="I474" s="24"/>
      <c r="J474" s="24"/>
      <c r="K474" s="24"/>
      <c r="L474" s="24">
        <f t="shared" si="11"/>
        <v>4798.8</v>
      </c>
      <c r="M474" s="24"/>
    </row>
    <row r="475" spans="1:13" ht="34.5" customHeight="1" x14ac:dyDescent="0.25">
      <c r="A475" s="15" t="s">
        <v>226</v>
      </c>
      <c r="B475" s="4" t="s">
        <v>256</v>
      </c>
      <c r="C475" s="26" t="s">
        <v>260</v>
      </c>
      <c r="D475" s="26"/>
      <c r="E475" s="26"/>
      <c r="F475" s="4" t="s">
        <v>227</v>
      </c>
      <c r="G475" s="24">
        <v>1449.3</v>
      </c>
      <c r="H475" s="24"/>
      <c r="I475" s="24"/>
      <c r="J475" s="24"/>
      <c r="K475" s="24"/>
      <c r="L475" s="24">
        <f t="shared" si="11"/>
        <v>1449.3</v>
      </c>
      <c r="M475" s="24"/>
    </row>
    <row r="476" spans="1:13" ht="15" customHeight="1" x14ac:dyDescent="0.25">
      <c r="A476" s="15" t="s">
        <v>29</v>
      </c>
      <c r="B476" s="4" t="s">
        <v>256</v>
      </c>
      <c r="C476" s="26" t="s">
        <v>260</v>
      </c>
      <c r="D476" s="26"/>
      <c r="E476" s="26"/>
      <c r="F476" s="4" t="s">
        <v>30</v>
      </c>
      <c r="G476" s="24">
        <f>G477</f>
        <v>982.8</v>
      </c>
      <c r="H476" s="24"/>
      <c r="I476" s="24"/>
      <c r="J476" s="24"/>
      <c r="K476" s="24"/>
      <c r="L476" s="24">
        <f t="shared" si="11"/>
        <v>982.8</v>
      </c>
      <c r="M476" s="24"/>
    </row>
    <row r="477" spans="1:13" ht="23.25" customHeight="1" x14ac:dyDescent="0.25">
      <c r="A477" s="15" t="s">
        <v>31</v>
      </c>
      <c r="B477" s="4" t="s">
        <v>256</v>
      </c>
      <c r="C477" s="26" t="s">
        <v>260</v>
      </c>
      <c r="D477" s="26"/>
      <c r="E477" s="26"/>
      <c r="F477" s="4" t="s">
        <v>32</v>
      </c>
      <c r="G477" s="24">
        <f>G478</f>
        <v>982.8</v>
      </c>
      <c r="H477" s="24"/>
      <c r="I477" s="24"/>
      <c r="J477" s="24"/>
      <c r="K477" s="24"/>
      <c r="L477" s="24">
        <f t="shared" si="11"/>
        <v>982.8</v>
      </c>
      <c r="M477" s="24"/>
    </row>
    <row r="478" spans="1:13" ht="15" customHeight="1" x14ac:dyDescent="0.25">
      <c r="A478" s="15" t="s">
        <v>33</v>
      </c>
      <c r="B478" s="4" t="s">
        <v>256</v>
      </c>
      <c r="C478" s="26" t="s">
        <v>260</v>
      </c>
      <c r="D478" s="26"/>
      <c r="E478" s="26"/>
      <c r="F478" s="4" t="s">
        <v>34</v>
      </c>
      <c r="G478" s="24">
        <v>982.8</v>
      </c>
      <c r="H478" s="24"/>
      <c r="I478" s="24"/>
      <c r="J478" s="24"/>
      <c r="K478" s="24"/>
      <c r="L478" s="24">
        <f t="shared" si="11"/>
        <v>982.8</v>
      </c>
      <c r="M478" s="24"/>
    </row>
    <row r="479" spans="1:13" ht="15" hidden="1" customHeight="1" thickBot="1" x14ac:dyDescent="0.3">
      <c r="A479" s="15" t="s">
        <v>35</v>
      </c>
      <c r="B479" s="4" t="s">
        <v>256</v>
      </c>
      <c r="C479" s="26" t="s">
        <v>260</v>
      </c>
      <c r="D479" s="26"/>
      <c r="E479" s="26"/>
      <c r="F479" s="4" t="s">
        <v>36</v>
      </c>
      <c r="G479" s="24"/>
      <c r="H479" s="24"/>
      <c r="I479" s="24"/>
      <c r="J479" s="24"/>
      <c r="K479" s="24"/>
      <c r="L479" s="24">
        <f t="shared" si="11"/>
        <v>0</v>
      </c>
      <c r="M479" s="24"/>
    </row>
    <row r="480" spans="1:13" ht="15" hidden="1" customHeight="1" thickBot="1" x14ac:dyDescent="0.3">
      <c r="A480" s="15" t="s">
        <v>37</v>
      </c>
      <c r="B480" s="4" t="s">
        <v>256</v>
      </c>
      <c r="C480" s="26" t="s">
        <v>260</v>
      </c>
      <c r="D480" s="26"/>
      <c r="E480" s="26"/>
      <c r="F480" s="4" t="s">
        <v>38</v>
      </c>
      <c r="G480" s="24"/>
      <c r="H480" s="24"/>
      <c r="I480" s="24"/>
      <c r="J480" s="24"/>
      <c r="K480" s="24"/>
      <c r="L480" s="24">
        <f t="shared" si="11"/>
        <v>0</v>
      </c>
      <c r="M480" s="24"/>
    </row>
    <row r="481" spans="1:13" ht="15" hidden="1" customHeight="1" thickBot="1" x14ac:dyDescent="0.3">
      <c r="A481" s="15" t="s">
        <v>41</v>
      </c>
      <c r="B481" s="4" t="s">
        <v>256</v>
      </c>
      <c r="C481" s="26" t="s">
        <v>260</v>
      </c>
      <c r="D481" s="26"/>
      <c r="E481" s="26"/>
      <c r="F481" s="4" t="s">
        <v>42</v>
      </c>
      <c r="G481" s="24"/>
      <c r="H481" s="24"/>
      <c r="I481" s="24"/>
      <c r="J481" s="24"/>
      <c r="K481" s="24"/>
      <c r="L481" s="24">
        <f t="shared" si="11"/>
        <v>0</v>
      </c>
      <c r="M481" s="24"/>
    </row>
    <row r="482" spans="1:13" ht="39.75" customHeight="1" x14ac:dyDescent="0.25">
      <c r="A482" s="15" t="s">
        <v>440</v>
      </c>
      <c r="B482" s="4" t="s">
        <v>256</v>
      </c>
      <c r="C482" s="26" t="s">
        <v>441</v>
      </c>
      <c r="D482" s="26"/>
      <c r="E482" s="26"/>
      <c r="F482" s="4"/>
      <c r="G482" s="25"/>
      <c r="H482" s="25"/>
      <c r="I482" s="25"/>
      <c r="J482" s="25">
        <f>J483</f>
        <v>275088.09999999998</v>
      </c>
      <c r="K482" s="25"/>
      <c r="L482" s="24">
        <f t="shared" ref="L482:L489" si="13">G482+J482</f>
        <v>275088.09999999998</v>
      </c>
      <c r="M482" s="24"/>
    </row>
    <row r="483" spans="1:13" ht="15" customHeight="1" x14ac:dyDescent="0.25">
      <c r="A483" s="15" t="s">
        <v>163</v>
      </c>
      <c r="B483" s="4" t="s">
        <v>256</v>
      </c>
      <c r="C483" s="26" t="s">
        <v>441</v>
      </c>
      <c r="D483" s="26"/>
      <c r="E483" s="26"/>
      <c r="F483" s="4" t="s">
        <v>164</v>
      </c>
      <c r="G483" s="25"/>
      <c r="H483" s="25"/>
      <c r="I483" s="25"/>
      <c r="J483" s="25">
        <f>J485</f>
        <v>275088.09999999998</v>
      </c>
      <c r="K483" s="25"/>
      <c r="L483" s="24">
        <f t="shared" si="13"/>
        <v>275088.09999999998</v>
      </c>
      <c r="M483" s="24"/>
    </row>
    <row r="484" spans="1:13" ht="15" customHeight="1" x14ac:dyDescent="0.25">
      <c r="A484" s="15" t="s">
        <v>165</v>
      </c>
      <c r="B484" s="4" t="s">
        <v>256</v>
      </c>
      <c r="C484" s="26" t="s">
        <v>441</v>
      </c>
      <c r="D484" s="26"/>
      <c r="E484" s="26"/>
      <c r="F484" s="4" t="s">
        <v>166</v>
      </c>
      <c r="G484" s="25"/>
      <c r="H484" s="25"/>
      <c r="I484" s="25"/>
      <c r="J484" s="25">
        <f>J485</f>
        <v>275088.09999999998</v>
      </c>
      <c r="K484" s="25"/>
      <c r="L484" s="24">
        <f t="shared" si="13"/>
        <v>275088.09999999998</v>
      </c>
      <c r="M484" s="24"/>
    </row>
    <row r="485" spans="1:13" ht="30" customHeight="1" x14ac:dyDescent="0.25">
      <c r="A485" s="15" t="s">
        <v>167</v>
      </c>
      <c r="B485" s="4" t="s">
        <v>256</v>
      </c>
      <c r="C485" s="26" t="s">
        <v>441</v>
      </c>
      <c r="D485" s="26"/>
      <c r="E485" s="26"/>
      <c r="F485" s="4" t="s">
        <v>168</v>
      </c>
      <c r="G485" s="25"/>
      <c r="H485" s="25"/>
      <c r="I485" s="25"/>
      <c r="J485" s="25">
        <v>275088.09999999998</v>
      </c>
      <c r="K485" s="25"/>
      <c r="L485" s="24">
        <f t="shared" si="13"/>
        <v>275088.09999999998</v>
      </c>
      <c r="M485" s="24"/>
    </row>
    <row r="486" spans="1:13" ht="48" customHeight="1" x14ac:dyDescent="0.25">
      <c r="A486" s="15" t="s">
        <v>442</v>
      </c>
      <c r="B486" s="4" t="s">
        <v>256</v>
      </c>
      <c r="C486" s="26" t="s">
        <v>443</v>
      </c>
      <c r="D486" s="26"/>
      <c r="E486" s="26"/>
      <c r="F486" s="4"/>
      <c r="G486" s="25">
        <f>G487</f>
        <v>11462</v>
      </c>
      <c r="H486" s="25"/>
      <c r="I486" s="25"/>
      <c r="J486" s="25"/>
      <c r="K486" s="25"/>
      <c r="L486" s="24">
        <f t="shared" si="13"/>
        <v>11462</v>
      </c>
      <c r="M486" s="24"/>
    </row>
    <row r="487" spans="1:13" ht="24" customHeight="1" x14ac:dyDescent="0.25">
      <c r="A487" s="15" t="s">
        <v>163</v>
      </c>
      <c r="B487" s="4" t="s">
        <v>256</v>
      </c>
      <c r="C487" s="26" t="s">
        <v>443</v>
      </c>
      <c r="D487" s="26"/>
      <c r="E487" s="26"/>
      <c r="F487" s="4" t="s">
        <v>164</v>
      </c>
      <c r="G487" s="25">
        <f>G488</f>
        <v>11462</v>
      </c>
      <c r="H487" s="25"/>
      <c r="I487" s="25"/>
      <c r="J487" s="25"/>
      <c r="K487" s="25"/>
      <c r="L487" s="24">
        <f t="shared" si="13"/>
        <v>11462</v>
      </c>
      <c r="M487" s="24"/>
    </row>
    <row r="488" spans="1:13" ht="19.5" customHeight="1" x14ac:dyDescent="0.25">
      <c r="A488" s="15" t="s">
        <v>165</v>
      </c>
      <c r="B488" s="4" t="s">
        <v>256</v>
      </c>
      <c r="C488" s="26" t="s">
        <v>443</v>
      </c>
      <c r="D488" s="26"/>
      <c r="E488" s="26"/>
      <c r="F488" s="4" t="s">
        <v>166</v>
      </c>
      <c r="G488" s="25">
        <f>G489</f>
        <v>11462</v>
      </c>
      <c r="H488" s="25"/>
      <c r="I488" s="25"/>
      <c r="J488" s="25"/>
      <c r="K488" s="25"/>
      <c r="L488" s="24">
        <f t="shared" si="13"/>
        <v>11462</v>
      </c>
      <c r="M488" s="24"/>
    </row>
    <row r="489" spans="1:13" ht="30" customHeight="1" x14ac:dyDescent="0.25">
      <c r="A489" s="15" t="s">
        <v>167</v>
      </c>
      <c r="B489" s="4" t="s">
        <v>256</v>
      </c>
      <c r="C489" s="26" t="s">
        <v>443</v>
      </c>
      <c r="D489" s="26"/>
      <c r="E489" s="26"/>
      <c r="F489" s="4" t="s">
        <v>168</v>
      </c>
      <c r="G489" s="27">
        <v>11462</v>
      </c>
      <c r="H489" s="27"/>
      <c r="I489" s="27"/>
      <c r="J489" s="25"/>
      <c r="K489" s="25"/>
      <c r="L489" s="24">
        <f t="shared" si="13"/>
        <v>11462</v>
      </c>
      <c r="M489" s="24"/>
    </row>
    <row r="490" spans="1:13" ht="15" customHeight="1" x14ac:dyDescent="0.25">
      <c r="A490" s="15" t="s">
        <v>247</v>
      </c>
      <c r="B490" s="4" t="s">
        <v>256</v>
      </c>
      <c r="C490" s="26" t="s">
        <v>248</v>
      </c>
      <c r="D490" s="26"/>
      <c r="E490" s="26"/>
      <c r="F490" s="4"/>
      <c r="G490" s="24">
        <f>G491</f>
        <v>4772.3</v>
      </c>
      <c r="H490" s="24"/>
      <c r="I490" s="24"/>
      <c r="J490" s="24"/>
      <c r="K490" s="24"/>
      <c r="L490" s="24">
        <f t="shared" si="11"/>
        <v>4772.3</v>
      </c>
      <c r="M490" s="24"/>
    </row>
    <row r="491" spans="1:13" ht="23.25" customHeight="1" x14ac:dyDescent="0.25">
      <c r="A491" s="15" t="s">
        <v>93</v>
      </c>
      <c r="B491" s="4" t="s">
        <v>256</v>
      </c>
      <c r="C491" s="26" t="s">
        <v>248</v>
      </c>
      <c r="D491" s="26"/>
      <c r="E491" s="26"/>
      <c r="F491" s="4" t="s">
        <v>94</v>
      </c>
      <c r="G491" s="24">
        <f>G492</f>
        <v>4772.3</v>
      </c>
      <c r="H491" s="24"/>
      <c r="I491" s="24"/>
      <c r="J491" s="24"/>
      <c r="K491" s="24"/>
      <c r="L491" s="24">
        <f t="shared" si="11"/>
        <v>4772.3</v>
      </c>
      <c r="M491" s="24"/>
    </row>
    <row r="492" spans="1:13" ht="15" customHeight="1" x14ac:dyDescent="0.25">
      <c r="A492" s="15" t="s">
        <v>101</v>
      </c>
      <c r="B492" s="4" t="s">
        <v>256</v>
      </c>
      <c r="C492" s="26" t="s">
        <v>248</v>
      </c>
      <c r="D492" s="26"/>
      <c r="E492" s="26"/>
      <c r="F492" s="4" t="s">
        <v>102</v>
      </c>
      <c r="G492" s="24">
        <f>G493</f>
        <v>4772.3</v>
      </c>
      <c r="H492" s="24"/>
      <c r="I492" s="24"/>
      <c r="J492" s="24"/>
      <c r="K492" s="24"/>
      <c r="L492" s="24">
        <f t="shared" si="11"/>
        <v>4772.3</v>
      </c>
      <c r="M492" s="24"/>
    </row>
    <row r="493" spans="1:13" ht="15" customHeight="1" x14ac:dyDescent="0.25">
      <c r="A493" s="15" t="s">
        <v>103</v>
      </c>
      <c r="B493" s="4" t="s">
        <v>256</v>
      </c>
      <c r="C493" s="26" t="s">
        <v>248</v>
      </c>
      <c r="D493" s="26"/>
      <c r="E493" s="26"/>
      <c r="F493" s="4" t="s">
        <v>104</v>
      </c>
      <c r="G493" s="24">
        <v>4772.3</v>
      </c>
      <c r="H493" s="24"/>
      <c r="I493" s="24"/>
      <c r="J493" s="24"/>
      <c r="K493" s="24"/>
      <c r="L493" s="24">
        <f t="shared" si="11"/>
        <v>4772.3</v>
      </c>
      <c r="M493" s="24"/>
    </row>
    <row r="494" spans="1:13" ht="15" customHeight="1" x14ac:dyDescent="0.25">
      <c r="A494" s="15" t="s">
        <v>261</v>
      </c>
      <c r="B494" s="4" t="s">
        <v>256</v>
      </c>
      <c r="C494" s="26" t="s">
        <v>262</v>
      </c>
      <c r="D494" s="26"/>
      <c r="E494" s="26"/>
      <c r="F494" s="4"/>
      <c r="G494" s="24">
        <f>G495+G499+G503</f>
        <v>9458.2999999999993</v>
      </c>
      <c r="H494" s="24"/>
      <c r="I494" s="24"/>
      <c r="J494" s="24"/>
      <c r="K494" s="24"/>
      <c r="L494" s="24">
        <f t="shared" si="11"/>
        <v>9458.2999999999993</v>
      </c>
      <c r="M494" s="24"/>
    </row>
    <row r="495" spans="1:13" ht="34.5" customHeight="1" x14ac:dyDescent="0.25">
      <c r="A495" s="15" t="s">
        <v>11</v>
      </c>
      <c r="B495" s="4" t="s">
        <v>256</v>
      </c>
      <c r="C495" s="26" t="s">
        <v>262</v>
      </c>
      <c r="D495" s="26"/>
      <c r="E495" s="26"/>
      <c r="F495" s="4" t="s">
        <v>12</v>
      </c>
      <c r="G495" s="24">
        <f>G496</f>
        <v>7561.0999999999995</v>
      </c>
      <c r="H495" s="24"/>
      <c r="I495" s="24"/>
      <c r="J495" s="24"/>
      <c r="K495" s="24"/>
      <c r="L495" s="24">
        <f t="shared" si="11"/>
        <v>7561.0999999999995</v>
      </c>
      <c r="M495" s="24"/>
    </row>
    <row r="496" spans="1:13" ht="15" customHeight="1" x14ac:dyDescent="0.25">
      <c r="A496" s="15" t="s">
        <v>222</v>
      </c>
      <c r="B496" s="4" t="s">
        <v>256</v>
      </c>
      <c r="C496" s="26" t="s">
        <v>262</v>
      </c>
      <c r="D496" s="26"/>
      <c r="E496" s="26"/>
      <c r="F496" s="4" t="s">
        <v>223</v>
      </c>
      <c r="G496" s="24">
        <f>G497+G498</f>
        <v>7561.0999999999995</v>
      </c>
      <c r="H496" s="24"/>
      <c r="I496" s="24"/>
      <c r="J496" s="24"/>
      <c r="K496" s="24"/>
      <c r="L496" s="24">
        <f t="shared" si="11"/>
        <v>7561.0999999999995</v>
      </c>
      <c r="M496" s="24"/>
    </row>
    <row r="497" spans="1:13" ht="15" customHeight="1" x14ac:dyDescent="0.25">
      <c r="A497" s="15" t="s">
        <v>224</v>
      </c>
      <c r="B497" s="4" t="s">
        <v>256</v>
      </c>
      <c r="C497" s="26" t="s">
        <v>262</v>
      </c>
      <c r="D497" s="26"/>
      <c r="E497" s="26"/>
      <c r="F497" s="4" t="s">
        <v>225</v>
      </c>
      <c r="G497" s="24">
        <v>5798.4</v>
      </c>
      <c r="H497" s="24"/>
      <c r="I497" s="24"/>
      <c r="J497" s="24"/>
      <c r="K497" s="24"/>
      <c r="L497" s="24">
        <f t="shared" si="11"/>
        <v>5798.4</v>
      </c>
      <c r="M497" s="24"/>
    </row>
    <row r="498" spans="1:13" ht="34.5" customHeight="1" x14ac:dyDescent="0.25">
      <c r="A498" s="15" t="s">
        <v>226</v>
      </c>
      <c r="B498" s="4" t="s">
        <v>256</v>
      </c>
      <c r="C498" s="26" t="s">
        <v>262</v>
      </c>
      <c r="D498" s="26"/>
      <c r="E498" s="26"/>
      <c r="F498" s="4" t="s">
        <v>227</v>
      </c>
      <c r="G498" s="24">
        <v>1762.7</v>
      </c>
      <c r="H498" s="24"/>
      <c r="I498" s="24"/>
      <c r="J498" s="24"/>
      <c r="K498" s="24"/>
      <c r="L498" s="24">
        <f t="shared" si="11"/>
        <v>1762.7</v>
      </c>
      <c r="M498" s="24"/>
    </row>
    <row r="499" spans="1:13" ht="15" customHeight="1" x14ac:dyDescent="0.25">
      <c r="A499" s="15" t="s">
        <v>29</v>
      </c>
      <c r="B499" s="4" t="s">
        <v>256</v>
      </c>
      <c r="C499" s="26" t="s">
        <v>262</v>
      </c>
      <c r="D499" s="26"/>
      <c r="E499" s="26"/>
      <c r="F499" s="4" t="s">
        <v>30</v>
      </c>
      <c r="G499" s="24">
        <f>G500</f>
        <v>1827.6</v>
      </c>
      <c r="H499" s="24"/>
      <c r="I499" s="24"/>
      <c r="J499" s="24"/>
      <c r="K499" s="24"/>
      <c r="L499" s="24">
        <f t="shared" si="11"/>
        <v>1827.6</v>
      </c>
      <c r="M499" s="24"/>
    </row>
    <row r="500" spans="1:13" ht="23.25" customHeight="1" x14ac:dyDescent="0.25">
      <c r="A500" s="15" t="s">
        <v>31</v>
      </c>
      <c r="B500" s="4" t="s">
        <v>256</v>
      </c>
      <c r="C500" s="26" t="s">
        <v>262</v>
      </c>
      <c r="D500" s="26"/>
      <c r="E500" s="26"/>
      <c r="F500" s="4" t="s">
        <v>32</v>
      </c>
      <c r="G500" s="24">
        <f>G501+G502</f>
        <v>1827.6</v>
      </c>
      <c r="H500" s="24"/>
      <c r="I500" s="24"/>
      <c r="J500" s="24"/>
      <c r="K500" s="24"/>
      <c r="L500" s="24">
        <f t="shared" si="11"/>
        <v>1827.6</v>
      </c>
      <c r="M500" s="24"/>
    </row>
    <row r="501" spans="1:13" ht="15" customHeight="1" x14ac:dyDescent="0.25">
      <c r="A501" s="15" t="s">
        <v>33</v>
      </c>
      <c r="B501" s="4" t="s">
        <v>256</v>
      </c>
      <c r="C501" s="26" t="s">
        <v>262</v>
      </c>
      <c r="D501" s="26"/>
      <c r="E501" s="26"/>
      <c r="F501" s="4" t="s">
        <v>34</v>
      </c>
      <c r="G501" s="24">
        <v>872.5</v>
      </c>
      <c r="H501" s="24"/>
      <c r="I501" s="24"/>
      <c r="J501" s="24"/>
      <c r="K501" s="24"/>
      <c r="L501" s="24">
        <f t="shared" si="11"/>
        <v>872.5</v>
      </c>
      <c r="M501" s="24"/>
    </row>
    <row r="502" spans="1:13" ht="15" customHeight="1" x14ac:dyDescent="0.25">
      <c r="A502" s="15" t="s">
        <v>69</v>
      </c>
      <c r="B502" s="4" t="s">
        <v>256</v>
      </c>
      <c r="C502" s="26" t="s">
        <v>262</v>
      </c>
      <c r="D502" s="26"/>
      <c r="E502" s="26"/>
      <c r="F502" s="4" t="s">
        <v>70</v>
      </c>
      <c r="G502" s="24">
        <v>955.1</v>
      </c>
      <c r="H502" s="24"/>
      <c r="I502" s="24"/>
      <c r="J502" s="24"/>
      <c r="K502" s="24"/>
      <c r="L502" s="24">
        <f t="shared" si="11"/>
        <v>955.1</v>
      </c>
      <c r="M502" s="24"/>
    </row>
    <row r="503" spans="1:13" ht="15" customHeight="1" x14ac:dyDescent="0.25">
      <c r="A503" s="15" t="s">
        <v>35</v>
      </c>
      <c r="B503" s="4" t="s">
        <v>256</v>
      </c>
      <c r="C503" s="26" t="s">
        <v>262</v>
      </c>
      <c r="D503" s="26"/>
      <c r="E503" s="26"/>
      <c r="F503" s="4" t="s">
        <v>36</v>
      </c>
      <c r="G503" s="24">
        <f>G504</f>
        <v>69.599999999999994</v>
      </c>
      <c r="H503" s="24"/>
      <c r="I503" s="24"/>
      <c r="J503" s="24"/>
      <c r="K503" s="24"/>
      <c r="L503" s="24">
        <f t="shared" si="11"/>
        <v>69.599999999999994</v>
      </c>
      <c r="M503" s="24"/>
    </row>
    <row r="504" spans="1:13" ht="15" customHeight="1" x14ac:dyDescent="0.25">
      <c r="A504" s="15" t="s">
        <v>37</v>
      </c>
      <c r="B504" s="4" t="s">
        <v>256</v>
      </c>
      <c r="C504" s="26" t="s">
        <v>262</v>
      </c>
      <c r="D504" s="26"/>
      <c r="E504" s="26"/>
      <c r="F504" s="4" t="s">
        <v>38</v>
      </c>
      <c r="G504" s="24">
        <f>G505+G506</f>
        <v>69.599999999999994</v>
      </c>
      <c r="H504" s="24"/>
      <c r="I504" s="24"/>
      <c r="J504" s="24"/>
      <c r="K504" s="24"/>
      <c r="L504" s="24">
        <f t="shared" si="11"/>
        <v>69.599999999999994</v>
      </c>
      <c r="M504" s="24"/>
    </row>
    <row r="505" spans="1:13" ht="15" hidden="1" customHeight="1" thickBot="1" x14ac:dyDescent="0.3">
      <c r="A505" s="19"/>
      <c r="B505" s="4"/>
      <c r="C505" s="26" t="s">
        <v>262</v>
      </c>
      <c r="D505" s="26"/>
      <c r="E505" s="26"/>
      <c r="F505" s="4" t="s">
        <v>72</v>
      </c>
      <c r="G505" s="25"/>
      <c r="H505" s="25"/>
      <c r="I505" s="25"/>
      <c r="J505" s="25"/>
      <c r="K505" s="25"/>
      <c r="L505" s="24">
        <f t="shared" si="11"/>
        <v>0</v>
      </c>
      <c r="M505" s="24"/>
    </row>
    <row r="506" spans="1:13" ht="15" customHeight="1" x14ac:dyDescent="0.25">
      <c r="A506" s="15" t="s">
        <v>41</v>
      </c>
      <c r="B506" s="4" t="s">
        <v>256</v>
      </c>
      <c r="C506" s="26" t="s">
        <v>262</v>
      </c>
      <c r="D506" s="26"/>
      <c r="E506" s="26"/>
      <c r="F506" s="4" t="s">
        <v>40</v>
      </c>
      <c r="G506" s="24">
        <v>69.599999999999994</v>
      </c>
      <c r="H506" s="24"/>
      <c r="I506" s="24"/>
      <c r="J506" s="24"/>
      <c r="K506" s="24"/>
      <c r="L506" s="24">
        <f t="shared" si="11"/>
        <v>69.599999999999994</v>
      </c>
      <c r="M506" s="24"/>
    </row>
    <row r="507" spans="1:13" ht="15" customHeight="1" x14ac:dyDescent="0.25">
      <c r="A507" s="12" t="s">
        <v>263</v>
      </c>
      <c r="B507" s="10" t="s">
        <v>264</v>
      </c>
      <c r="C507" s="41"/>
      <c r="D507" s="41"/>
      <c r="E507" s="41"/>
      <c r="F507" s="10"/>
      <c r="G507" s="40">
        <f>G508</f>
        <v>109.9</v>
      </c>
      <c r="H507" s="40"/>
      <c r="I507" s="40"/>
      <c r="J507" s="40"/>
      <c r="K507" s="40"/>
      <c r="L507" s="24">
        <f t="shared" si="11"/>
        <v>109.9</v>
      </c>
      <c r="M507" s="24"/>
    </row>
    <row r="508" spans="1:13" ht="15" customHeight="1" x14ac:dyDescent="0.25">
      <c r="A508" s="13" t="s">
        <v>265</v>
      </c>
      <c r="B508" s="14" t="s">
        <v>266</v>
      </c>
      <c r="C508" s="35"/>
      <c r="D508" s="35"/>
      <c r="E508" s="35"/>
      <c r="F508" s="14"/>
      <c r="G508" s="36">
        <f>G509+G516</f>
        <v>109.9</v>
      </c>
      <c r="H508" s="36"/>
      <c r="I508" s="36"/>
      <c r="J508" s="36"/>
      <c r="K508" s="36"/>
      <c r="L508" s="24">
        <f t="shared" si="11"/>
        <v>109.9</v>
      </c>
      <c r="M508" s="24"/>
    </row>
    <row r="509" spans="1:13" ht="23.25" customHeight="1" x14ac:dyDescent="0.25">
      <c r="A509" s="17" t="s">
        <v>426</v>
      </c>
      <c r="B509" s="4" t="s">
        <v>266</v>
      </c>
      <c r="C509" s="26" t="s">
        <v>267</v>
      </c>
      <c r="D509" s="26"/>
      <c r="E509" s="26"/>
      <c r="F509" s="4"/>
      <c r="G509" s="24">
        <f>G510</f>
        <v>109.9</v>
      </c>
      <c r="H509" s="24"/>
      <c r="I509" s="24"/>
      <c r="J509" s="24"/>
      <c r="K509" s="24"/>
      <c r="L509" s="24">
        <f t="shared" si="11"/>
        <v>109.9</v>
      </c>
      <c r="M509" s="24"/>
    </row>
    <row r="510" spans="1:13" ht="15" customHeight="1" x14ac:dyDescent="0.25">
      <c r="A510" s="15" t="s">
        <v>29</v>
      </c>
      <c r="B510" s="4" t="s">
        <v>266</v>
      </c>
      <c r="C510" s="26" t="s">
        <v>267</v>
      </c>
      <c r="D510" s="26"/>
      <c r="E510" s="26"/>
      <c r="F510" s="4" t="s">
        <v>30</v>
      </c>
      <c r="G510" s="24">
        <f>G511</f>
        <v>109.9</v>
      </c>
      <c r="H510" s="24"/>
      <c r="I510" s="24"/>
      <c r="J510" s="24"/>
      <c r="K510" s="24"/>
      <c r="L510" s="24">
        <f t="shared" si="11"/>
        <v>109.9</v>
      </c>
      <c r="M510" s="24"/>
    </row>
    <row r="511" spans="1:13" ht="23.25" customHeight="1" x14ac:dyDescent="0.25">
      <c r="A511" s="15" t="s">
        <v>31</v>
      </c>
      <c r="B511" s="4" t="s">
        <v>266</v>
      </c>
      <c r="C511" s="26" t="s">
        <v>267</v>
      </c>
      <c r="D511" s="26"/>
      <c r="E511" s="26"/>
      <c r="F511" s="4" t="s">
        <v>32</v>
      </c>
      <c r="G511" s="24">
        <f>G512</f>
        <v>109.9</v>
      </c>
      <c r="H511" s="24"/>
      <c r="I511" s="24"/>
      <c r="J511" s="24"/>
      <c r="K511" s="24"/>
      <c r="L511" s="24">
        <f t="shared" si="11"/>
        <v>109.9</v>
      </c>
      <c r="M511" s="24"/>
    </row>
    <row r="512" spans="1:13" ht="15" customHeight="1" x14ac:dyDescent="0.25">
      <c r="A512" s="15" t="s">
        <v>33</v>
      </c>
      <c r="B512" s="4" t="s">
        <v>266</v>
      </c>
      <c r="C512" s="26" t="s">
        <v>267</v>
      </c>
      <c r="D512" s="26"/>
      <c r="E512" s="26"/>
      <c r="F512" s="4" t="s">
        <v>34</v>
      </c>
      <c r="G512" s="24">
        <v>109.9</v>
      </c>
      <c r="H512" s="24"/>
      <c r="I512" s="24"/>
      <c r="J512" s="24"/>
      <c r="K512" s="24"/>
      <c r="L512" s="24">
        <f t="shared" si="11"/>
        <v>109.9</v>
      </c>
      <c r="M512" s="24"/>
    </row>
    <row r="513" spans="1:13" ht="23.25" hidden="1" customHeight="1" thickBot="1" x14ac:dyDescent="0.3">
      <c r="A513" s="15" t="s">
        <v>93</v>
      </c>
      <c r="B513" s="4" t="s">
        <v>266</v>
      </c>
      <c r="C513" s="26" t="s">
        <v>267</v>
      </c>
      <c r="D513" s="26"/>
      <c r="E513" s="26"/>
      <c r="F513" s="4" t="s">
        <v>94</v>
      </c>
      <c r="G513" s="24"/>
      <c r="H513" s="24"/>
      <c r="I513" s="24"/>
      <c r="J513" s="24"/>
      <c r="K513" s="24"/>
      <c r="L513" s="24">
        <f t="shared" si="11"/>
        <v>0</v>
      </c>
      <c r="M513" s="24"/>
    </row>
    <row r="514" spans="1:13" ht="15" hidden="1" customHeight="1" thickBot="1" x14ac:dyDescent="0.3">
      <c r="A514" s="15" t="s">
        <v>101</v>
      </c>
      <c r="B514" s="4" t="s">
        <v>266</v>
      </c>
      <c r="C514" s="26" t="s">
        <v>267</v>
      </c>
      <c r="D514" s="26"/>
      <c r="E514" s="26"/>
      <c r="F514" s="4" t="s">
        <v>102</v>
      </c>
      <c r="G514" s="24"/>
      <c r="H514" s="24"/>
      <c r="I514" s="24"/>
      <c r="J514" s="24"/>
      <c r="K514" s="24"/>
      <c r="L514" s="24">
        <f t="shared" si="11"/>
        <v>0</v>
      </c>
      <c r="M514" s="24"/>
    </row>
    <row r="515" spans="1:13" ht="15" hidden="1" customHeight="1" thickBot="1" x14ac:dyDescent="0.3">
      <c r="A515" s="15" t="s">
        <v>103</v>
      </c>
      <c r="B515" s="4" t="s">
        <v>266</v>
      </c>
      <c r="C515" s="26" t="s">
        <v>267</v>
      </c>
      <c r="D515" s="26"/>
      <c r="E515" s="26"/>
      <c r="F515" s="4" t="s">
        <v>104</v>
      </c>
      <c r="G515" s="24"/>
      <c r="H515" s="24"/>
      <c r="I515" s="24"/>
      <c r="J515" s="24"/>
      <c r="K515" s="24"/>
      <c r="L515" s="24">
        <f t="shared" si="11"/>
        <v>0</v>
      </c>
      <c r="M515" s="24"/>
    </row>
    <row r="516" spans="1:13" ht="15" hidden="1" customHeight="1" thickBot="1" x14ac:dyDescent="0.3">
      <c r="A516" s="15" t="s">
        <v>268</v>
      </c>
      <c r="B516" s="4" t="s">
        <v>266</v>
      </c>
      <c r="C516" s="26" t="s">
        <v>269</v>
      </c>
      <c r="D516" s="26"/>
      <c r="E516" s="26"/>
      <c r="F516" s="4"/>
      <c r="G516" s="24"/>
      <c r="H516" s="24"/>
      <c r="I516" s="24"/>
      <c r="J516" s="24"/>
      <c r="K516" s="24"/>
      <c r="L516" s="24">
        <f t="shared" si="11"/>
        <v>0</v>
      </c>
      <c r="M516" s="24"/>
    </row>
    <row r="517" spans="1:13" ht="15" hidden="1" customHeight="1" thickBot="1" x14ac:dyDescent="0.3">
      <c r="A517" s="15" t="s">
        <v>29</v>
      </c>
      <c r="B517" s="4" t="s">
        <v>266</v>
      </c>
      <c r="C517" s="26" t="s">
        <v>269</v>
      </c>
      <c r="D517" s="26"/>
      <c r="E517" s="26"/>
      <c r="F517" s="4" t="s">
        <v>30</v>
      </c>
      <c r="G517" s="24"/>
      <c r="H517" s="24"/>
      <c r="I517" s="24"/>
      <c r="J517" s="24"/>
      <c r="K517" s="24"/>
      <c r="L517" s="24">
        <f t="shared" si="11"/>
        <v>0</v>
      </c>
      <c r="M517" s="24"/>
    </row>
    <row r="518" spans="1:13" ht="23.25" hidden="1" customHeight="1" thickBot="1" x14ac:dyDescent="0.3">
      <c r="A518" s="15" t="s">
        <v>31</v>
      </c>
      <c r="B518" s="4" t="s">
        <v>266</v>
      </c>
      <c r="C518" s="26" t="s">
        <v>269</v>
      </c>
      <c r="D518" s="26"/>
      <c r="E518" s="26"/>
      <c r="F518" s="4" t="s">
        <v>32</v>
      </c>
      <c r="G518" s="24"/>
      <c r="H518" s="24"/>
      <c r="I518" s="24"/>
      <c r="J518" s="24"/>
      <c r="K518" s="24"/>
      <c r="L518" s="24">
        <f t="shared" si="11"/>
        <v>0</v>
      </c>
      <c r="M518" s="24"/>
    </row>
    <row r="519" spans="1:13" ht="15" hidden="1" customHeight="1" thickBot="1" x14ac:dyDescent="0.3">
      <c r="A519" s="15" t="s">
        <v>33</v>
      </c>
      <c r="B519" s="4" t="s">
        <v>266</v>
      </c>
      <c r="C519" s="26" t="s">
        <v>269</v>
      </c>
      <c r="D519" s="26"/>
      <c r="E519" s="26"/>
      <c r="F519" s="4" t="s">
        <v>34</v>
      </c>
      <c r="G519" s="24"/>
      <c r="H519" s="24"/>
      <c r="I519" s="24"/>
      <c r="J519" s="24"/>
      <c r="K519" s="24"/>
      <c r="L519" s="24">
        <f t="shared" si="11"/>
        <v>0</v>
      </c>
      <c r="M519" s="24"/>
    </row>
    <row r="520" spans="1:13" ht="15" customHeight="1" x14ac:dyDescent="0.25">
      <c r="A520" s="12" t="s">
        <v>270</v>
      </c>
      <c r="B520" s="10" t="s">
        <v>271</v>
      </c>
      <c r="C520" s="41"/>
      <c r="D520" s="41"/>
      <c r="E520" s="41"/>
      <c r="F520" s="10"/>
      <c r="G520" s="40">
        <f>G521+G551+G623+G684+G701+G739</f>
        <v>204556.3</v>
      </c>
      <c r="H520" s="40"/>
      <c r="I520" s="40"/>
      <c r="J520" s="40">
        <f>J521+J551+J623+J684+J701+J739</f>
        <v>404667.60000000003</v>
      </c>
      <c r="K520" s="40"/>
      <c r="L520" s="24">
        <f t="shared" si="11"/>
        <v>609223.9</v>
      </c>
      <c r="M520" s="24"/>
    </row>
    <row r="521" spans="1:13" ht="15" customHeight="1" x14ac:dyDescent="0.25">
      <c r="A521" s="13" t="s">
        <v>272</v>
      </c>
      <c r="B521" s="14" t="s">
        <v>273</v>
      </c>
      <c r="C521" s="35"/>
      <c r="D521" s="35"/>
      <c r="E521" s="35"/>
      <c r="F521" s="14"/>
      <c r="G521" s="36">
        <f>G522+G527+G531+G535+G539+G543+G547</f>
        <v>33159.5</v>
      </c>
      <c r="H521" s="36"/>
      <c r="I521" s="36"/>
      <c r="J521" s="36">
        <f>J522+J527+J531</f>
        <v>195718.2</v>
      </c>
      <c r="K521" s="36"/>
      <c r="L521" s="24">
        <f t="shared" si="11"/>
        <v>228877.7</v>
      </c>
      <c r="M521" s="24"/>
    </row>
    <row r="522" spans="1:13" ht="34.5" customHeight="1" x14ac:dyDescent="0.25">
      <c r="A522" s="15" t="s">
        <v>207</v>
      </c>
      <c r="B522" s="4" t="s">
        <v>273</v>
      </c>
      <c r="C522" s="26" t="s">
        <v>208</v>
      </c>
      <c r="D522" s="26"/>
      <c r="E522" s="26"/>
      <c r="F522" s="4"/>
      <c r="G522" s="24"/>
      <c r="H522" s="24"/>
      <c r="I522" s="24"/>
      <c r="J522" s="24">
        <f>J523</f>
        <v>46454.2</v>
      </c>
      <c r="K522" s="24"/>
      <c r="L522" s="24">
        <f t="shared" si="11"/>
        <v>46454.2</v>
      </c>
      <c r="M522" s="24"/>
    </row>
    <row r="523" spans="1:13" ht="23.25" customHeight="1" x14ac:dyDescent="0.25">
      <c r="A523" s="15" t="s">
        <v>93</v>
      </c>
      <c r="B523" s="4" t="s">
        <v>273</v>
      </c>
      <c r="C523" s="26" t="s">
        <v>208</v>
      </c>
      <c r="D523" s="26"/>
      <c r="E523" s="26"/>
      <c r="F523" s="4" t="s">
        <v>94</v>
      </c>
      <c r="G523" s="24"/>
      <c r="H523" s="24"/>
      <c r="I523" s="24"/>
      <c r="J523" s="24">
        <f>J524</f>
        <v>46454.2</v>
      </c>
      <c r="K523" s="24"/>
      <c r="L523" s="24">
        <f t="shared" si="11"/>
        <v>46454.2</v>
      </c>
      <c r="M523" s="24"/>
    </row>
    <row r="524" spans="1:13" ht="15" customHeight="1" x14ac:dyDescent="0.25">
      <c r="A524" s="15" t="s">
        <v>101</v>
      </c>
      <c r="B524" s="4" t="s">
        <v>273</v>
      </c>
      <c r="C524" s="26" t="s">
        <v>208</v>
      </c>
      <c r="D524" s="26"/>
      <c r="E524" s="26"/>
      <c r="F524" s="4" t="s">
        <v>102</v>
      </c>
      <c r="G524" s="24"/>
      <c r="H524" s="24"/>
      <c r="I524" s="24"/>
      <c r="J524" s="24">
        <f>J525</f>
        <v>46454.2</v>
      </c>
      <c r="K524" s="24"/>
      <c r="L524" s="24">
        <f t="shared" si="11"/>
        <v>46454.2</v>
      </c>
      <c r="M524" s="24"/>
    </row>
    <row r="525" spans="1:13" ht="34.5" customHeight="1" x14ac:dyDescent="0.25">
      <c r="A525" s="15" t="s">
        <v>274</v>
      </c>
      <c r="B525" s="4" t="s">
        <v>273</v>
      </c>
      <c r="C525" s="26" t="s">
        <v>208</v>
      </c>
      <c r="D525" s="26"/>
      <c r="E525" s="26"/>
      <c r="F525" s="4" t="s">
        <v>275</v>
      </c>
      <c r="G525" s="24"/>
      <c r="H525" s="24"/>
      <c r="I525" s="24"/>
      <c r="J525" s="24">
        <v>46454.2</v>
      </c>
      <c r="K525" s="24"/>
      <c r="L525" s="24">
        <f t="shared" si="11"/>
        <v>46454.2</v>
      </c>
      <c r="M525" s="24"/>
    </row>
    <row r="526" spans="1:13" ht="15" customHeight="1" x14ac:dyDescent="0.25">
      <c r="A526" s="15" t="s">
        <v>103</v>
      </c>
      <c r="B526" s="4" t="s">
        <v>273</v>
      </c>
      <c r="C526" s="26" t="s">
        <v>208</v>
      </c>
      <c r="D526" s="26"/>
      <c r="E526" s="26"/>
      <c r="F526" s="4" t="s">
        <v>104</v>
      </c>
      <c r="G526" s="24"/>
      <c r="H526" s="24"/>
      <c r="I526" s="24"/>
      <c r="J526" s="24"/>
      <c r="K526" s="24"/>
      <c r="L526" s="24">
        <f t="shared" si="11"/>
        <v>0</v>
      </c>
      <c r="M526" s="24"/>
    </row>
    <row r="527" spans="1:13" ht="23.25" customHeight="1" x14ac:dyDescent="0.25">
      <c r="A527" s="15" t="s">
        <v>278</v>
      </c>
      <c r="B527" s="4" t="s">
        <v>273</v>
      </c>
      <c r="C527" s="26" t="s">
        <v>279</v>
      </c>
      <c r="D527" s="26"/>
      <c r="E527" s="26"/>
      <c r="F527" s="4"/>
      <c r="G527" s="24"/>
      <c r="H527" s="24"/>
      <c r="I527" s="24"/>
      <c r="J527" s="24">
        <f>J528</f>
        <v>149264</v>
      </c>
      <c r="K527" s="24"/>
      <c r="L527" s="24">
        <f t="shared" si="11"/>
        <v>149264</v>
      </c>
      <c r="M527" s="24"/>
    </row>
    <row r="528" spans="1:13" ht="23.25" customHeight="1" x14ac:dyDescent="0.25">
      <c r="A528" s="15" t="s">
        <v>93</v>
      </c>
      <c r="B528" s="4" t="s">
        <v>273</v>
      </c>
      <c r="C528" s="26" t="s">
        <v>279</v>
      </c>
      <c r="D528" s="26"/>
      <c r="E528" s="26"/>
      <c r="F528" s="4" t="s">
        <v>94</v>
      </c>
      <c r="G528" s="24"/>
      <c r="H528" s="24"/>
      <c r="I528" s="24"/>
      <c r="J528" s="24">
        <f>J529</f>
        <v>149264</v>
      </c>
      <c r="K528" s="24"/>
      <c r="L528" s="24">
        <f t="shared" ref="L528:L591" si="14">G528+J528</f>
        <v>149264</v>
      </c>
      <c r="M528" s="24"/>
    </row>
    <row r="529" spans="1:13" ht="15" customHeight="1" x14ac:dyDescent="0.25">
      <c r="A529" s="15" t="s">
        <v>101</v>
      </c>
      <c r="B529" s="4" t="s">
        <v>273</v>
      </c>
      <c r="C529" s="26" t="s">
        <v>279</v>
      </c>
      <c r="D529" s="26"/>
      <c r="E529" s="26"/>
      <c r="F529" s="4" t="s">
        <v>102</v>
      </c>
      <c r="G529" s="24"/>
      <c r="H529" s="24"/>
      <c r="I529" s="24"/>
      <c r="J529" s="24">
        <f>J530</f>
        <v>149264</v>
      </c>
      <c r="K529" s="24"/>
      <c r="L529" s="24">
        <f t="shared" si="14"/>
        <v>149264</v>
      </c>
      <c r="M529" s="24"/>
    </row>
    <row r="530" spans="1:13" ht="34.5" customHeight="1" x14ac:dyDescent="0.25">
      <c r="A530" s="15" t="s">
        <v>274</v>
      </c>
      <c r="B530" s="4" t="s">
        <v>273</v>
      </c>
      <c r="C530" s="26" t="s">
        <v>279</v>
      </c>
      <c r="D530" s="26"/>
      <c r="E530" s="26"/>
      <c r="F530" s="4" t="s">
        <v>275</v>
      </c>
      <c r="G530" s="24"/>
      <c r="H530" s="24"/>
      <c r="I530" s="24"/>
      <c r="J530" s="24">
        <v>149264</v>
      </c>
      <c r="K530" s="24"/>
      <c r="L530" s="24">
        <f t="shared" si="14"/>
        <v>149264</v>
      </c>
      <c r="M530" s="24"/>
    </row>
    <row r="531" spans="1:13" ht="57" hidden="1" customHeight="1" thickBot="1" x14ac:dyDescent="0.3">
      <c r="A531" s="15" t="s">
        <v>280</v>
      </c>
      <c r="B531" s="4" t="s">
        <v>273</v>
      </c>
      <c r="C531" s="26" t="s">
        <v>281</v>
      </c>
      <c r="D531" s="26"/>
      <c r="E531" s="26"/>
      <c r="F531" s="4"/>
      <c r="G531" s="24"/>
      <c r="H531" s="24"/>
      <c r="I531" s="24"/>
      <c r="J531" s="24"/>
      <c r="K531" s="24"/>
      <c r="L531" s="24">
        <f t="shared" si="14"/>
        <v>0</v>
      </c>
      <c r="M531" s="24"/>
    </row>
    <row r="532" spans="1:13" ht="23.25" hidden="1" customHeight="1" thickBot="1" x14ac:dyDescent="0.3">
      <c r="A532" s="15" t="s">
        <v>93</v>
      </c>
      <c r="B532" s="4" t="s">
        <v>273</v>
      </c>
      <c r="C532" s="26" t="s">
        <v>281</v>
      </c>
      <c r="D532" s="26"/>
      <c r="E532" s="26"/>
      <c r="F532" s="4" t="s">
        <v>94</v>
      </c>
      <c r="G532" s="24"/>
      <c r="H532" s="24"/>
      <c r="I532" s="24"/>
      <c r="J532" s="24"/>
      <c r="K532" s="24"/>
      <c r="L532" s="24">
        <f t="shared" si="14"/>
        <v>0</v>
      </c>
      <c r="M532" s="24"/>
    </row>
    <row r="533" spans="1:13" ht="15" hidden="1" customHeight="1" thickBot="1" x14ac:dyDescent="0.3">
      <c r="A533" s="15" t="s">
        <v>101</v>
      </c>
      <c r="B533" s="4" t="s">
        <v>273</v>
      </c>
      <c r="C533" s="26" t="s">
        <v>281</v>
      </c>
      <c r="D533" s="26"/>
      <c r="E533" s="26"/>
      <c r="F533" s="4" t="s">
        <v>102</v>
      </c>
      <c r="G533" s="24"/>
      <c r="H533" s="24"/>
      <c r="I533" s="24"/>
      <c r="J533" s="24"/>
      <c r="K533" s="24"/>
      <c r="L533" s="24">
        <f t="shared" si="14"/>
        <v>0</v>
      </c>
      <c r="M533" s="24"/>
    </row>
    <row r="534" spans="1:13" ht="15" hidden="1" customHeight="1" thickBot="1" x14ac:dyDescent="0.3">
      <c r="A534" s="15" t="s">
        <v>103</v>
      </c>
      <c r="B534" s="4" t="s">
        <v>273</v>
      </c>
      <c r="C534" s="26" t="s">
        <v>281</v>
      </c>
      <c r="D534" s="26"/>
      <c r="E534" s="26"/>
      <c r="F534" s="4" t="s">
        <v>104</v>
      </c>
      <c r="G534" s="24"/>
      <c r="H534" s="24"/>
      <c r="I534" s="24"/>
      <c r="J534" s="24"/>
      <c r="K534" s="24"/>
      <c r="L534" s="24">
        <f t="shared" si="14"/>
        <v>0</v>
      </c>
      <c r="M534" s="24"/>
    </row>
    <row r="535" spans="1:13" ht="15" customHeight="1" x14ac:dyDescent="0.25">
      <c r="A535" s="15" t="s">
        <v>427</v>
      </c>
      <c r="B535" s="4" t="s">
        <v>273</v>
      </c>
      <c r="C535" s="26" t="s">
        <v>461</v>
      </c>
      <c r="D535" s="26"/>
      <c r="E535" s="26"/>
      <c r="F535" s="4"/>
      <c r="G535" s="24">
        <f>G536</f>
        <v>1291.5999999999999</v>
      </c>
      <c r="H535" s="24"/>
      <c r="I535" s="24"/>
      <c r="J535" s="24"/>
      <c r="K535" s="24"/>
      <c r="L535" s="24">
        <f t="shared" si="14"/>
        <v>1291.5999999999999</v>
      </c>
      <c r="M535" s="24"/>
    </row>
    <row r="536" spans="1:13" ht="23.25" customHeight="1" x14ac:dyDescent="0.25">
      <c r="A536" s="15" t="s">
        <v>93</v>
      </c>
      <c r="B536" s="4" t="s">
        <v>273</v>
      </c>
      <c r="C536" s="26" t="s">
        <v>461</v>
      </c>
      <c r="D536" s="26"/>
      <c r="E536" s="26"/>
      <c r="F536" s="4" t="s">
        <v>94</v>
      </c>
      <c r="G536" s="24">
        <f>G537</f>
        <v>1291.5999999999999</v>
      </c>
      <c r="H536" s="24"/>
      <c r="I536" s="24"/>
      <c r="J536" s="24"/>
      <c r="K536" s="24"/>
      <c r="L536" s="24">
        <f t="shared" si="14"/>
        <v>1291.5999999999999</v>
      </c>
      <c r="M536" s="24"/>
    </row>
    <row r="537" spans="1:13" ht="15" customHeight="1" x14ac:dyDescent="0.25">
      <c r="A537" s="15" t="s">
        <v>101</v>
      </c>
      <c r="B537" s="4" t="s">
        <v>273</v>
      </c>
      <c r="C537" s="26" t="s">
        <v>461</v>
      </c>
      <c r="D537" s="26"/>
      <c r="E537" s="26"/>
      <c r="F537" s="4" t="s">
        <v>102</v>
      </c>
      <c r="G537" s="24">
        <f>G538</f>
        <v>1291.5999999999999</v>
      </c>
      <c r="H537" s="24"/>
      <c r="I537" s="24"/>
      <c r="J537" s="24"/>
      <c r="K537" s="24"/>
      <c r="L537" s="24">
        <f t="shared" si="14"/>
        <v>1291.5999999999999</v>
      </c>
      <c r="M537" s="24"/>
    </row>
    <row r="538" spans="1:13" ht="15" customHeight="1" x14ac:dyDescent="0.25">
      <c r="A538" s="15" t="s">
        <v>103</v>
      </c>
      <c r="B538" s="4" t="s">
        <v>273</v>
      </c>
      <c r="C538" s="26" t="s">
        <v>461</v>
      </c>
      <c r="D538" s="26"/>
      <c r="E538" s="26"/>
      <c r="F538" s="4" t="s">
        <v>104</v>
      </c>
      <c r="G538" s="24">
        <v>1291.5999999999999</v>
      </c>
      <c r="H538" s="24"/>
      <c r="I538" s="24"/>
      <c r="J538" s="24"/>
      <c r="K538" s="24"/>
      <c r="L538" s="24">
        <f t="shared" si="14"/>
        <v>1291.5999999999999</v>
      </c>
      <c r="M538" s="24"/>
    </row>
    <row r="539" spans="1:13" ht="15" customHeight="1" x14ac:dyDescent="0.25">
      <c r="A539" s="15" t="s">
        <v>284</v>
      </c>
      <c r="B539" s="4" t="s">
        <v>273</v>
      </c>
      <c r="C539" s="26" t="s">
        <v>285</v>
      </c>
      <c r="D539" s="26"/>
      <c r="E539" s="26"/>
      <c r="F539" s="4"/>
      <c r="G539" s="24">
        <f>G540</f>
        <v>29653.1</v>
      </c>
      <c r="H539" s="24"/>
      <c r="I539" s="24"/>
      <c r="J539" s="24"/>
      <c r="K539" s="24"/>
      <c r="L539" s="24">
        <f t="shared" si="14"/>
        <v>29653.1</v>
      </c>
      <c r="M539" s="24"/>
    </row>
    <row r="540" spans="1:13" ht="23.25" customHeight="1" x14ac:dyDescent="0.25">
      <c r="A540" s="15" t="s">
        <v>93</v>
      </c>
      <c r="B540" s="4" t="s">
        <v>273</v>
      </c>
      <c r="C540" s="26" t="s">
        <v>285</v>
      </c>
      <c r="D540" s="26"/>
      <c r="E540" s="26"/>
      <c r="F540" s="4" t="s">
        <v>94</v>
      </c>
      <c r="G540" s="24">
        <f>G541</f>
        <v>29653.1</v>
      </c>
      <c r="H540" s="24"/>
      <c r="I540" s="24"/>
      <c r="J540" s="24"/>
      <c r="K540" s="24"/>
      <c r="L540" s="24">
        <f t="shared" si="14"/>
        <v>29653.1</v>
      </c>
      <c r="M540" s="24"/>
    </row>
    <row r="541" spans="1:13" ht="15" customHeight="1" x14ac:dyDescent="0.25">
      <c r="A541" s="15" t="s">
        <v>101</v>
      </c>
      <c r="B541" s="4" t="s">
        <v>273</v>
      </c>
      <c r="C541" s="26" t="s">
        <v>285</v>
      </c>
      <c r="D541" s="26"/>
      <c r="E541" s="26"/>
      <c r="F541" s="4" t="s">
        <v>102</v>
      </c>
      <c r="G541" s="24">
        <f>G542</f>
        <v>29653.1</v>
      </c>
      <c r="H541" s="24"/>
      <c r="I541" s="24"/>
      <c r="J541" s="24"/>
      <c r="K541" s="24"/>
      <c r="L541" s="24">
        <f t="shared" si="14"/>
        <v>29653.1</v>
      </c>
      <c r="M541" s="24"/>
    </row>
    <row r="542" spans="1:13" ht="34.5" customHeight="1" x14ac:dyDescent="0.25">
      <c r="A542" s="15" t="s">
        <v>274</v>
      </c>
      <c r="B542" s="4" t="s">
        <v>273</v>
      </c>
      <c r="C542" s="26" t="s">
        <v>285</v>
      </c>
      <c r="D542" s="26"/>
      <c r="E542" s="26"/>
      <c r="F542" s="4" t="s">
        <v>275</v>
      </c>
      <c r="G542" s="28">
        <v>29653.1</v>
      </c>
      <c r="H542" s="28"/>
      <c r="I542" s="28"/>
      <c r="J542" s="24"/>
      <c r="K542" s="24"/>
      <c r="L542" s="24">
        <f t="shared" si="14"/>
        <v>29653.1</v>
      </c>
      <c r="M542" s="24"/>
    </row>
    <row r="543" spans="1:13" ht="15" customHeight="1" x14ac:dyDescent="0.25">
      <c r="A543" s="15" t="s">
        <v>286</v>
      </c>
      <c r="B543" s="4" t="s">
        <v>273</v>
      </c>
      <c r="C543" s="26" t="s">
        <v>287</v>
      </c>
      <c r="D543" s="26"/>
      <c r="E543" s="26"/>
      <c r="F543" s="4"/>
      <c r="G543" s="24">
        <f>G544</f>
        <v>2214.8000000000002</v>
      </c>
      <c r="H543" s="24"/>
      <c r="I543" s="24"/>
      <c r="J543" s="24"/>
      <c r="K543" s="24"/>
      <c r="L543" s="24">
        <f t="shared" si="14"/>
        <v>2214.8000000000002</v>
      </c>
      <c r="M543" s="24"/>
    </row>
    <row r="544" spans="1:13" ht="23.25" customHeight="1" x14ac:dyDescent="0.25">
      <c r="A544" s="15" t="s">
        <v>93</v>
      </c>
      <c r="B544" s="4" t="s">
        <v>273</v>
      </c>
      <c r="C544" s="26" t="s">
        <v>287</v>
      </c>
      <c r="D544" s="26"/>
      <c r="E544" s="26"/>
      <c r="F544" s="4" t="s">
        <v>94</v>
      </c>
      <c r="G544" s="24">
        <f>G545</f>
        <v>2214.8000000000002</v>
      </c>
      <c r="H544" s="24"/>
      <c r="I544" s="24"/>
      <c r="J544" s="24"/>
      <c r="K544" s="24"/>
      <c r="L544" s="24">
        <f t="shared" si="14"/>
        <v>2214.8000000000002</v>
      </c>
      <c r="M544" s="24"/>
    </row>
    <row r="545" spans="1:13" ht="15" customHeight="1" x14ac:dyDescent="0.25">
      <c r="A545" s="15" t="s">
        <v>101</v>
      </c>
      <c r="B545" s="4" t="s">
        <v>273</v>
      </c>
      <c r="C545" s="26" t="s">
        <v>287</v>
      </c>
      <c r="D545" s="26"/>
      <c r="E545" s="26"/>
      <c r="F545" s="4" t="s">
        <v>102</v>
      </c>
      <c r="G545" s="24">
        <f>G546</f>
        <v>2214.8000000000002</v>
      </c>
      <c r="H545" s="24"/>
      <c r="I545" s="24"/>
      <c r="J545" s="24"/>
      <c r="K545" s="24"/>
      <c r="L545" s="24">
        <f t="shared" si="14"/>
        <v>2214.8000000000002</v>
      </c>
      <c r="M545" s="24"/>
    </row>
    <row r="546" spans="1:13" ht="15" customHeight="1" x14ac:dyDescent="0.25">
      <c r="A546" s="15" t="s">
        <v>103</v>
      </c>
      <c r="B546" s="4" t="s">
        <v>273</v>
      </c>
      <c r="C546" s="26" t="s">
        <v>287</v>
      </c>
      <c r="D546" s="26"/>
      <c r="E546" s="26"/>
      <c r="F546" s="4" t="s">
        <v>104</v>
      </c>
      <c r="G546" s="24">
        <v>2214.8000000000002</v>
      </c>
      <c r="H546" s="24"/>
      <c r="I546" s="24"/>
      <c r="J546" s="24"/>
      <c r="K546" s="24"/>
      <c r="L546" s="24">
        <f t="shared" si="14"/>
        <v>2214.8000000000002</v>
      </c>
      <c r="M546" s="24"/>
    </row>
    <row r="547" spans="1:13" ht="15" hidden="1" customHeight="1" thickBot="1" x14ac:dyDescent="0.3">
      <c r="A547" s="15" t="s">
        <v>288</v>
      </c>
      <c r="B547" s="4" t="s">
        <v>273</v>
      </c>
      <c r="C547" s="26" t="s">
        <v>289</v>
      </c>
      <c r="D547" s="26"/>
      <c r="E547" s="26"/>
      <c r="F547" s="4"/>
      <c r="G547" s="24"/>
      <c r="H547" s="24"/>
      <c r="I547" s="24"/>
      <c r="J547" s="24"/>
      <c r="K547" s="24"/>
      <c r="L547" s="24">
        <f t="shared" si="14"/>
        <v>0</v>
      </c>
      <c r="M547" s="24"/>
    </row>
    <row r="548" spans="1:13" ht="15" hidden="1" customHeight="1" thickBot="1" x14ac:dyDescent="0.3">
      <c r="A548" s="15" t="s">
        <v>29</v>
      </c>
      <c r="B548" s="4" t="s">
        <v>273</v>
      </c>
      <c r="C548" s="26" t="s">
        <v>289</v>
      </c>
      <c r="D548" s="26"/>
      <c r="E548" s="26"/>
      <c r="F548" s="4" t="s">
        <v>30</v>
      </c>
      <c r="G548" s="24"/>
      <c r="H548" s="24"/>
      <c r="I548" s="24"/>
      <c r="J548" s="24"/>
      <c r="K548" s="24"/>
      <c r="L548" s="24">
        <f t="shared" si="14"/>
        <v>0</v>
      </c>
      <c r="M548" s="24"/>
    </row>
    <row r="549" spans="1:13" ht="23.25" hidden="1" customHeight="1" thickBot="1" x14ac:dyDescent="0.3">
      <c r="A549" s="15" t="s">
        <v>31</v>
      </c>
      <c r="B549" s="4" t="s">
        <v>273</v>
      </c>
      <c r="C549" s="26" t="s">
        <v>289</v>
      </c>
      <c r="D549" s="26"/>
      <c r="E549" s="26"/>
      <c r="F549" s="4" t="s">
        <v>32</v>
      </c>
      <c r="G549" s="24"/>
      <c r="H549" s="24"/>
      <c r="I549" s="24"/>
      <c r="J549" s="24"/>
      <c r="K549" s="24"/>
      <c r="L549" s="24">
        <f t="shared" si="14"/>
        <v>0</v>
      </c>
      <c r="M549" s="24"/>
    </row>
    <row r="550" spans="1:13" ht="15" hidden="1" customHeight="1" thickBot="1" x14ac:dyDescent="0.3">
      <c r="A550" s="15" t="s">
        <v>33</v>
      </c>
      <c r="B550" s="4" t="s">
        <v>273</v>
      </c>
      <c r="C550" s="26" t="s">
        <v>289</v>
      </c>
      <c r="D550" s="26"/>
      <c r="E550" s="26"/>
      <c r="F550" s="4" t="s">
        <v>34</v>
      </c>
      <c r="G550" s="24"/>
      <c r="H550" s="24"/>
      <c r="I550" s="24"/>
      <c r="J550" s="24"/>
      <c r="K550" s="24"/>
      <c r="L550" s="24">
        <f t="shared" si="14"/>
        <v>0</v>
      </c>
      <c r="M550" s="24"/>
    </row>
    <row r="551" spans="1:13" ht="15" customHeight="1" x14ac:dyDescent="0.25">
      <c r="A551" s="13" t="s">
        <v>290</v>
      </c>
      <c r="B551" s="14" t="s">
        <v>291</v>
      </c>
      <c r="C551" s="35"/>
      <c r="D551" s="35"/>
      <c r="E551" s="35"/>
      <c r="F551" s="14"/>
      <c r="G551" s="36">
        <f>G552+G557+G561+G560+G565+G569+G573+G577+G581+G585+G599+G603+G607+G611+G615+G619</f>
        <v>78124.900000000009</v>
      </c>
      <c r="H551" s="36"/>
      <c r="I551" s="36"/>
      <c r="J551" s="36">
        <f>J552+J557+J561+J565+J569+J573+J577+J581+J585+J599+J607+J611+J615</f>
        <v>207376.1</v>
      </c>
      <c r="K551" s="36"/>
      <c r="L551" s="24">
        <f t="shared" si="14"/>
        <v>285501</v>
      </c>
      <c r="M551" s="24"/>
    </row>
    <row r="552" spans="1:13" ht="34.5" hidden="1" customHeight="1" thickBot="1" x14ac:dyDescent="0.3">
      <c r="A552" s="15" t="s">
        <v>207</v>
      </c>
      <c r="B552" s="4" t="s">
        <v>291</v>
      </c>
      <c r="C552" s="26" t="s">
        <v>208</v>
      </c>
      <c r="D552" s="26"/>
      <c r="E552" s="26"/>
      <c r="F552" s="4"/>
      <c r="G552" s="24"/>
      <c r="H552" s="24"/>
      <c r="I552" s="24"/>
      <c r="J552" s="24"/>
      <c r="K552" s="24"/>
      <c r="L552" s="24">
        <f t="shared" si="14"/>
        <v>0</v>
      </c>
      <c r="M552" s="24"/>
    </row>
    <row r="553" spans="1:13" ht="23.25" hidden="1" customHeight="1" thickBot="1" x14ac:dyDescent="0.3">
      <c r="A553" s="15" t="s">
        <v>93</v>
      </c>
      <c r="B553" s="4" t="s">
        <v>291</v>
      </c>
      <c r="C553" s="26" t="s">
        <v>208</v>
      </c>
      <c r="D553" s="26"/>
      <c r="E553" s="26"/>
      <c r="F553" s="4" t="s">
        <v>94</v>
      </c>
      <c r="G553" s="24"/>
      <c r="H553" s="24"/>
      <c r="I553" s="24"/>
      <c r="J553" s="24"/>
      <c r="K553" s="24"/>
      <c r="L553" s="24">
        <f t="shared" si="14"/>
        <v>0</v>
      </c>
      <c r="M553" s="24"/>
    </row>
    <row r="554" spans="1:13" ht="15" hidden="1" customHeight="1" thickBot="1" x14ac:dyDescent="0.3">
      <c r="A554" s="15" t="s">
        <v>101</v>
      </c>
      <c r="B554" s="4" t="s">
        <v>291</v>
      </c>
      <c r="C554" s="26" t="s">
        <v>208</v>
      </c>
      <c r="D554" s="26"/>
      <c r="E554" s="26"/>
      <c r="F554" s="4" t="s">
        <v>102</v>
      </c>
      <c r="G554" s="24"/>
      <c r="H554" s="24"/>
      <c r="I554" s="24"/>
      <c r="J554" s="24"/>
      <c r="K554" s="24"/>
      <c r="L554" s="24">
        <f t="shared" si="14"/>
        <v>0</v>
      </c>
      <c r="M554" s="24"/>
    </row>
    <row r="555" spans="1:13" ht="34.5" hidden="1" customHeight="1" thickBot="1" x14ac:dyDescent="0.3">
      <c r="A555" s="15" t="s">
        <v>274</v>
      </c>
      <c r="B555" s="4" t="s">
        <v>291</v>
      </c>
      <c r="C555" s="26" t="s">
        <v>208</v>
      </c>
      <c r="D555" s="26"/>
      <c r="E555" s="26"/>
      <c r="F555" s="4" t="s">
        <v>275</v>
      </c>
      <c r="G555" s="24"/>
      <c r="H555" s="24"/>
      <c r="I555" s="24"/>
      <c r="J555" s="24"/>
      <c r="K555" s="24"/>
      <c r="L555" s="24">
        <f t="shared" si="14"/>
        <v>0</v>
      </c>
      <c r="M555" s="24"/>
    </row>
    <row r="556" spans="1:13" ht="15" hidden="1" customHeight="1" thickBot="1" x14ac:dyDescent="0.3">
      <c r="A556" s="15" t="s">
        <v>103</v>
      </c>
      <c r="B556" s="4" t="s">
        <v>291</v>
      </c>
      <c r="C556" s="26" t="s">
        <v>208</v>
      </c>
      <c r="D556" s="26"/>
      <c r="E556" s="26"/>
      <c r="F556" s="4" t="s">
        <v>104</v>
      </c>
      <c r="G556" s="24"/>
      <c r="H556" s="24"/>
      <c r="I556" s="24"/>
      <c r="J556" s="24"/>
      <c r="K556" s="24"/>
      <c r="L556" s="24">
        <f t="shared" si="14"/>
        <v>0</v>
      </c>
      <c r="M556" s="24"/>
    </row>
    <row r="557" spans="1:13" ht="23.25" customHeight="1" x14ac:dyDescent="0.25">
      <c r="A557" s="15" t="s">
        <v>276</v>
      </c>
      <c r="B557" s="4" t="s">
        <v>291</v>
      </c>
      <c r="C557" s="26" t="s">
        <v>277</v>
      </c>
      <c r="D557" s="26"/>
      <c r="E557" s="26"/>
      <c r="F557" s="4"/>
      <c r="G557" s="24"/>
      <c r="H557" s="24"/>
      <c r="I557" s="24"/>
      <c r="J557" s="24">
        <f>J558</f>
        <v>7448.7</v>
      </c>
      <c r="K557" s="24"/>
      <c r="L557" s="24">
        <f t="shared" si="14"/>
        <v>7448.7</v>
      </c>
      <c r="M557" s="24"/>
    </row>
    <row r="558" spans="1:13" ht="23.25" customHeight="1" x14ac:dyDescent="0.25">
      <c r="A558" s="15" t="s">
        <v>93</v>
      </c>
      <c r="B558" s="4" t="s">
        <v>291</v>
      </c>
      <c r="C558" s="26" t="s">
        <v>277</v>
      </c>
      <c r="D558" s="26"/>
      <c r="E558" s="26"/>
      <c r="F558" s="4" t="s">
        <v>94</v>
      </c>
      <c r="G558" s="24"/>
      <c r="H558" s="24"/>
      <c r="I558" s="24"/>
      <c r="J558" s="24">
        <f>J559</f>
        <v>7448.7</v>
      </c>
      <c r="K558" s="24"/>
      <c r="L558" s="24">
        <f t="shared" si="14"/>
        <v>7448.7</v>
      </c>
      <c r="M558" s="24"/>
    </row>
    <row r="559" spans="1:13" ht="15" customHeight="1" x14ac:dyDescent="0.25">
      <c r="A559" s="15" t="s">
        <v>101</v>
      </c>
      <c r="B559" s="4" t="s">
        <v>291</v>
      </c>
      <c r="C559" s="26" t="s">
        <v>277</v>
      </c>
      <c r="D559" s="26"/>
      <c r="E559" s="26"/>
      <c r="F559" s="4" t="s">
        <v>102</v>
      </c>
      <c r="G559" s="24"/>
      <c r="H559" s="24"/>
      <c r="I559" s="24"/>
      <c r="J559" s="24">
        <f>J560</f>
        <v>7448.7</v>
      </c>
      <c r="K559" s="24"/>
      <c r="L559" s="24">
        <f t="shared" si="14"/>
        <v>7448.7</v>
      </c>
      <c r="M559" s="24"/>
    </row>
    <row r="560" spans="1:13" ht="15" customHeight="1" x14ac:dyDescent="0.25">
      <c r="A560" s="15" t="s">
        <v>103</v>
      </c>
      <c r="B560" s="4" t="s">
        <v>291</v>
      </c>
      <c r="C560" s="26" t="s">
        <v>277</v>
      </c>
      <c r="D560" s="26"/>
      <c r="E560" s="26"/>
      <c r="F560" s="4" t="s">
        <v>104</v>
      </c>
      <c r="G560" s="24"/>
      <c r="H560" s="24"/>
      <c r="I560" s="24"/>
      <c r="J560" s="24">
        <v>7448.7</v>
      </c>
      <c r="K560" s="24"/>
      <c r="L560" s="24">
        <f t="shared" si="14"/>
        <v>7448.7</v>
      </c>
      <c r="M560" s="24"/>
    </row>
    <row r="561" spans="1:13" ht="23.25" customHeight="1" x14ac:dyDescent="0.25">
      <c r="A561" s="15" t="s">
        <v>292</v>
      </c>
      <c r="B561" s="4" t="s">
        <v>291</v>
      </c>
      <c r="C561" s="26" t="s">
        <v>293</v>
      </c>
      <c r="D561" s="26"/>
      <c r="E561" s="26"/>
      <c r="F561" s="4"/>
      <c r="G561" s="24"/>
      <c r="H561" s="24"/>
      <c r="I561" s="24"/>
      <c r="J561" s="24">
        <f>J562</f>
        <v>164644.79999999999</v>
      </c>
      <c r="K561" s="24"/>
      <c r="L561" s="24">
        <f t="shared" si="14"/>
        <v>164644.79999999999</v>
      </c>
      <c r="M561" s="24"/>
    </row>
    <row r="562" spans="1:13" ht="23.25" customHeight="1" x14ac:dyDescent="0.25">
      <c r="A562" s="15" t="s">
        <v>93</v>
      </c>
      <c r="B562" s="4" t="s">
        <v>291</v>
      </c>
      <c r="C562" s="26" t="s">
        <v>293</v>
      </c>
      <c r="D562" s="26"/>
      <c r="E562" s="26"/>
      <c r="F562" s="4" t="s">
        <v>94</v>
      </c>
      <c r="G562" s="24"/>
      <c r="H562" s="24"/>
      <c r="I562" s="24"/>
      <c r="J562" s="24">
        <f>J563</f>
        <v>164644.79999999999</v>
      </c>
      <c r="K562" s="24"/>
      <c r="L562" s="24">
        <f t="shared" si="14"/>
        <v>164644.79999999999</v>
      </c>
      <c r="M562" s="24"/>
    </row>
    <row r="563" spans="1:13" ht="15" customHeight="1" x14ac:dyDescent="0.25">
      <c r="A563" s="15" t="s">
        <v>101</v>
      </c>
      <c r="B563" s="4" t="s">
        <v>291</v>
      </c>
      <c r="C563" s="26" t="s">
        <v>293</v>
      </c>
      <c r="D563" s="26"/>
      <c r="E563" s="26"/>
      <c r="F563" s="4" t="s">
        <v>102</v>
      </c>
      <c r="G563" s="24"/>
      <c r="H563" s="24"/>
      <c r="I563" s="24"/>
      <c r="J563" s="24">
        <f>J564</f>
        <v>164644.79999999999</v>
      </c>
      <c r="K563" s="24"/>
      <c r="L563" s="24">
        <f t="shared" si="14"/>
        <v>164644.79999999999</v>
      </c>
      <c r="M563" s="24"/>
    </row>
    <row r="564" spans="1:13" ht="34.5" customHeight="1" x14ac:dyDescent="0.25">
      <c r="A564" s="15" t="s">
        <v>274</v>
      </c>
      <c r="B564" s="4" t="s">
        <v>291</v>
      </c>
      <c r="C564" s="26" t="s">
        <v>293</v>
      </c>
      <c r="D564" s="26"/>
      <c r="E564" s="26"/>
      <c r="F564" s="4" t="s">
        <v>275</v>
      </c>
      <c r="G564" s="24"/>
      <c r="H564" s="24"/>
      <c r="I564" s="24"/>
      <c r="J564" s="24">
        <v>164644.79999999999</v>
      </c>
      <c r="K564" s="24"/>
      <c r="L564" s="24">
        <f t="shared" si="14"/>
        <v>164644.79999999999</v>
      </c>
      <c r="M564" s="24"/>
    </row>
    <row r="565" spans="1:13" ht="15" customHeight="1" x14ac:dyDescent="0.25">
      <c r="A565" s="15" t="s">
        <v>294</v>
      </c>
      <c r="B565" s="4" t="s">
        <v>291</v>
      </c>
      <c r="C565" s="26" t="s">
        <v>295</v>
      </c>
      <c r="D565" s="26"/>
      <c r="E565" s="26"/>
      <c r="F565" s="4"/>
      <c r="G565" s="24"/>
      <c r="H565" s="24"/>
      <c r="I565" s="24"/>
      <c r="J565" s="24">
        <f>J566</f>
        <v>790</v>
      </c>
      <c r="K565" s="24"/>
      <c r="L565" s="24">
        <f t="shared" si="14"/>
        <v>790</v>
      </c>
      <c r="M565" s="24"/>
    </row>
    <row r="566" spans="1:13" ht="23.25" customHeight="1" x14ac:dyDescent="0.25">
      <c r="A566" s="15" t="s">
        <v>93</v>
      </c>
      <c r="B566" s="4" t="s">
        <v>291</v>
      </c>
      <c r="C566" s="26" t="s">
        <v>295</v>
      </c>
      <c r="D566" s="26"/>
      <c r="E566" s="26"/>
      <c r="F566" s="4" t="s">
        <v>94</v>
      </c>
      <c r="G566" s="24"/>
      <c r="H566" s="24"/>
      <c r="I566" s="24"/>
      <c r="J566" s="24">
        <f>J567</f>
        <v>790</v>
      </c>
      <c r="K566" s="24"/>
      <c r="L566" s="24">
        <f t="shared" si="14"/>
        <v>790</v>
      </c>
      <c r="M566" s="24"/>
    </row>
    <row r="567" spans="1:13" ht="15" customHeight="1" x14ac:dyDescent="0.25">
      <c r="A567" s="15" t="s">
        <v>101</v>
      </c>
      <c r="B567" s="4" t="s">
        <v>291</v>
      </c>
      <c r="C567" s="26" t="s">
        <v>295</v>
      </c>
      <c r="D567" s="26"/>
      <c r="E567" s="26"/>
      <c r="F567" s="4" t="s">
        <v>102</v>
      </c>
      <c r="G567" s="24"/>
      <c r="H567" s="24"/>
      <c r="I567" s="24"/>
      <c r="J567" s="24">
        <f>J568</f>
        <v>790</v>
      </c>
      <c r="K567" s="24"/>
      <c r="L567" s="24">
        <f t="shared" si="14"/>
        <v>790</v>
      </c>
      <c r="M567" s="24"/>
    </row>
    <row r="568" spans="1:13" ht="15" customHeight="1" x14ac:dyDescent="0.25">
      <c r="A568" s="15" t="s">
        <v>103</v>
      </c>
      <c r="B568" s="4" t="s">
        <v>291</v>
      </c>
      <c r="C568" s="26" t="s">
        <v>295</v>
      </c>
      <c r="D568" s="26"/>
      <c r="E568" s="26"/>
      <c r="F568" s="4" t="s">
        <v>104</v>
      </c>
      <c r="G568" s="24"/>
      <c r="H568" s="24"/>
      <c r="I568" s="24"/>
      <c r="J568" s="24">
        <v>790</v>
      </c>
      <c r="K568" s="24"/>
      <c r="L568" s="24">
        <f t="shared" si="14"/>
        <v>790</v>
      </c>
      <c r="M568" s="24"/>
    </row>
    <row r="569" spans="1:13" ht="23.25" customHeight="1" x14ac:dyDescent="0.25">
      <c r="A569" s="15" t="s">
        <v>296</v>
      </c>
      <c r="B569" s="4" t="s">
        <v>291</v>
      </c>
      <c r="C569" s="26" t="s">
        <v>297</v>
      </c>
      <c r="D569" s="26"/>
      <c r="E569" s="26"/>
      <c r="F569" s="4"/>
      <c r="G569" s="24">
        <f>G570</f>
        <v>32.9</v>
      </c>
      <c r="H569" s="24"/>
      <c r="I569" s="24"/>
      <c r="J569" s="24"/>
      <c r="K569" s="24"/>
      <c r="L569" s="24">
        <f t="shared" si="14"/>
        <v>32.9</v>
      </c>
      <c r="M569" s="24"/>
    </row>
    <row r="570" spans="1:13" ht="23.25" customHeight="1" x14ac:dyDescent="0.25">
      <c r="A570" s="15" t="s">
        <v>93</v>
      </c>
      <c r="B570" s="4" t="s">
        <v>291</v>
      </c>
      <c r="C570" s="26" t="s">
        <v>297</v>
      </c>
      <c r="D570" s="26"/>
      <c r="E570" s="26"/>
      <c r="F570" s="4" t="s">
        <v>94</v>
      </c>
      <c r="G570" s="24">
        <f>G571</f>
        <v>32.9</v>
      </c>
      <c r="H570" s="24"/>
      <c r="I570" s="24"/>
      <c r="J570" s="24"/>
      <c r="K570" s="24"/>
      <c r="L570" s="24">
        <f t="shared" si="14"/>
        <v>32.9</v>
      </c>
      <c r="M570" s="24"/>
    </row>
    <row r="571" spans="1:13" ht="15" customHeight="1" x14ac:dyDescent="0.25">
      <c r="A571" s="15" t="s">
        <v>101</v>
      </c>
      <c r="B571" s="4" t="s">
        <v>291</v>
      </c>
      <c r="C571" s="26" t="s">
        <v>297</v>
      </c>
      <c r="D571" s="26"/>
      <c r="E571" s="26"/>
      <c r="F571" s="4" t="s">
        <v>102</v>
      </c>
      <c r="G571" s="24">
        <f>G572</f>
        <v>32.9</v>
      </c>
      <c r="H571" s="24"/>
      <c r="I571" s="24"/>
      <c r="J571" s="24"/>
      <c r="K571" s="24"/>
      <c r="L571" s="24">
        <f t="shared" si="14"/>
        <v>32.9</v>
      </c>
      <c r="M571" s="24"/>
    </row>
    <row r="572" spans="1:13" ht="15" customHeight="1" x14ac:dyDescent="0.25">
      <c r="A572" s="15" t="s">
        <v>103</v>
      </c>
      <c r="B572" s="4" t="s">
        <v>291</v>
      </c>
      <c r="C572" s="26" t="s">
        <v>297</v>
      </c>
      <c r="D572" s="26"/>
      <c r="E572" s="26"/>
      <c r="F572" s="4" t="s">
        <v>104</v>
      </c>
      <c r="G572" s="24">
        <v>32.9</v>
      </c>
      <c r="H572" s="24"/>
      <c r="I572" s="24"/>
      <c r="J572" s="24"/>
      <c r="K572" s="24"/>
      <c r="L572" s="24">
        <f t="shared" si="14"/>
        <v>32.9</v>
      </c>
      <c r="M572" s="24"/>
    </row>
    <row r="573" spans="1:13" ht="34.5" customHeight="1" x14ac:dyDescent="0.25">
      <c r="A573" s="15" t="s">
        <v>298</v>
      </c>
      <c r="B573" s="4" t="s">
        <v>291</v>
      </c>
      <c r="C573" s="26" t="s">
        <v>299</v>
      </c>
      <c r="D573" s="26"/>
      <c r="E573" s="26"/>
      <c r="F573" s="4"/>
      <c r="G573" s="24"/>
      <c r="H573" s="24"/>
      <c r="I573" s="24"/>
      <c r="J573" s="24">
        <f>J574</f>
        <v>13018.7</v>
      </c>
      <c r="K573" s="24"/>
      <c r="L573" s="24">
        <f t="shared" si="14"/>
        <v>13018.7</v>
      </c>
      <c r="M573" s="24"/>
    </row>
    <row r="574" spans="1:13" ht="23.25" customHeight="1" x14ac:dyDescent="0.25">
      <c r="A574" s="15" t="s">
        <v>93</v>
      </c>
      <c r="B574" s="4" t="s">
        <v>291</v>
      </c>
      <c r="C574" s="26" t="s">
        <v>299</v>
      </c>
      <c r="D574" s="26"/>
      <c r="E574" s="26"/>
      <c r="F574" s="4" t="s">
        <v>94</v>
      </c>
      <c r="G574" s="24"/>
      <c r="H574" s="24"/>
      <c r="I574" s="24"/>
      <c r="J574" s="24">
        <f>J575</f>
        <v>13018.7</v>
      </c>
      <c r="K574" s="24"/>
      <c r="L574" s="24">
        <f t="shared" si="14"/>
        <v>13018.7</v>
      </c>
      <c r="M574" s="24"/>
    </row>
    <row r="575" spans="1:13" ht="15" customHeight="1" x14ac:dyDescent="0.25">
      <c r="A575" s="15" t="s">
        <v>101</v>
      </c>
      <c r="B575" s="4" t="s">
        <v>291</v>
      </c>
      <c r="C575" s="26" t="s">
        <v>299</v>
      </c>
      <c r="D575" s="26"/>
      <c r="E575" s="26"/>
      <c r="F575" s="4" t="s">
        <v>102</v>
      </c>
      <c r="G575" s="24"/>
      <c r="H575" s="24"/>
      <c r="I575" s="24"/>
      <c r="J575" s="24">
        <f>J576</f>
        <v>13018.7</v>
      </c>
      <c r="K575" s="24"/>
      <c r="L575" s="24">
        <f t="shared" si="14"/>
        <v>13018.7</v>
      </c>
      <c r="M575" s="24"/>
    </row>
    <row r="576" spans="1:13" ht="15" customHeight="1" x14ac:dyDescent="0.25">
      <c r="A576" s="15" t="s">
        <v>103</v>
      </c>
      <c r="B576" s="4" t="s">
        <v>291</v>
      </c>
      <c r="C576" s="26" t="s">
        <v>299</v>
      </c>
      <c r="D576" s="26"/>
      <c r="E576" s="26"/>
      <c r="F576" s="4" t="s">
        <v>104</v>
      </c>
      <c r="G576" s="24"/>
      <c r="H576" s="24"/>
      <c r="I576" s="24"/>
      <c r="J576" s="24">
        <v>13018.7</v>
      </c>
      <c r="K576" s="24"/>
      <c r="L576" s="24">
        <f t="shared" si="14"/>
        <v>13018.7</v>
      </c>
      <c r="M576" s="24"/>
    </row>
    <row r="577" spans="1:13" ht="23.25" hidden="1" customHeight="1" thickBot="1" x14ac:dyDescent="0.3">
      <c r="A577" s="15" t="s">
        <v>300</v>
      </c>
      <c r="B577" s="4" t="s">
        <v>291</v>
      </c>
      <c r="C577" s="26" t="s">
        <v>301</v>
      </c>
      <c r="D577" s="26"/>
      <c r="E577" s="26"/>
      <c r="F577" s="4"/>
      <c r="G577" s="24"/>
      <c r="H577" s="24"/>
      <c r="I577" s="24"/>
      <c r="J577" s="24"/>
      <c r="K577" s="24"/>
      <c r="L577" s="24">
        <f t="shared" si="14"/>
        <v>0</v>
      </c>
      <c r="M577" s="24"/>
    </row>
    <row r="578" spans="1:13" ht="23.25" hidden="1" customHeight="1" thickBot="1" x14ac:dyDescent="0.3">
      <c r="A578" s="15" t="s">
        <v>93</v>
      </c>
      <c r="B578" s="4" t="s">
        <v>291</v>
      </c>
      <c r="C578" s="26" t="s">
        <v>301</v>
      </c>
      <c r="D578" s="26"/>
      <c r="E578" s="26"/>
      <c r="F578" s="4" t="s">
        <v>94</v>
      </c>
      <c r="G578" s="24"/>
      <c r="H578" s="24"/>
      <c r="I578" s="24"/>
      <c r="J578" s="24"/>
      <c r="K578" s="24"/>
      <c r="L578" s="24">
        <f t="shared" si="14"/>
        <v>0</v>
      </c>
      <c r="M578" s="24"/>
    </row>
    <row r="579" spans="1:13" ht="15" hidden="1" customHeight="1" thickBot="1" x14ac:dyDescent="0.3">
      <c r="A579" s="15" t="s">
        <v>101</v>
      </c>
      <c r="B579" s="4" t="s">
        <v>291</v>
      </c>
      <c r="C579" s="26" t="s">
        <v>301</v>
      </c>
      <c r="D579" s="26"/>
      <c r="E579" s="26"/>
      <c r="F579" s="4" t="s">
        <v>102</v>
      </c>
      <c r="G579" s="24"/>
      <c r="H579" s="24"/>
      <c r="I579" s="24"/>
      <c r="J579" s="24"/>
      <c r="K579" s="24"/>
      <c r="L579" s="24">
        <f t="shared" si="14"/>
        <v>0</v>
      </c>
      <c r="M579" s="24"/>
    </row>
    <row r="580" spans="1:13" ht="15" hidden="1" customHeight="1" thickBot="1" x14ac:dyDescent="0.3">
      <c r="A580" s="15" t="s">
        <v>103</v>
      </c>
      <c r="B580" s="4" t="s">
        <v>291</v>
      </c>
      <c r="C580" s="26" t="s">
        <v>301</v>
      </c>
      <c r="D580" s="26"/>
      <c r="E580" s="26"/>
      <c r="F580" s="4" t="s">
        <v>104</v>
      </c>
      <c r="G580" s="24"/>
      <c r="H580" s="24"/>
      <c r="I580" s="24"/>
      <c r="J580" s="24"/>
      <c r="K580" s="24"/>
      <c r="L580" s="24">
        <f t="shared" si="14"/>
        <v>0</v>
      </c>
      <c r="M580" s="24"/>
    </row>
    <row r="581" spans="1:13" ht="34.5" customHeight="1" x14ac:dyDescent="0.25">
      <c r="A581" s="15" t="s">
        <v>302</v>
      </c>
      <c r="B581" s="4" t="s">
        <v>291</v>
      </c>
      <c r="C581" s="26" t="s">
        <v>303</v>
      </c>
      <c r="D581" s="26"/>
      <c r="E581" s="26"/>
      <c r="F581" s="4"/>
      <c r="G581" s="24">
        <f>G582</f>
        <v>895.7</v>
      </c>
      <c r="H581" s="24"/>
      <c r="I581" s="24"/>
      <c r="J581" s="24">
        <f>J582</f>
        <v>21473.9</v>
      </c>
      <c r="K581" s="24"/>
      <c r="L581" s="24">
        <f t="shared" si="14"/>
        <v>22369.600000000002</v>
      </c>
      <c r="M581" s="24"/>
    </row>
    <row r="582" spans="1:13" ht="23.25" customHeight="1" x14ac:dyDescent="0.25">
      <c r="A582" s="15" t="s">
        <v>93</v>
      </c>
      <c r="B582" s="4" t="s">
        <v>291</v>
      </c>
      <c r="C582" s="26" t="s">
        <v>303</v>
      </c>
      <c r="D582" s="26"/>
      <c r="E582" s="26"/>
      <c r="F582" s="4" t="s">
        <v>94</v>
      </c>
      <c r="G582" s="24">
        <f>G583</f>
        <v>895.7</v>
      </c>
      <c r="H582" s="24"/>
      <c r="I582" s="24"/>
      <c r="J582" s="24">
        <f>J583</f>
        <v>21473.9</v>
      </c>
      <c r="K582" s="24"/>
      <c r="L582" s="24">
        <f t="shared" si="14"/>
        <v>22369.600000000002</v>
      </c>
      <c r="M582" s="24"/>
    </row>
    <row r="583" spans="1:13" ht="15" customHeight="1" x14ac:dyDescent="0.25">
      <c r="A583" s="15" t="s">
        <v>101</v>
      </c>
      <c r="B583" s="4" t="s">
        <v>291</v>
      </c>
      <c r="C583" s="26" t="s">
        <v>303</v>
      </c>
      <c r="D583" s="26"/>
      <c r="E583" s="26"/>
      <c r="F583" s="4" t="s">
        <v>102</v>
      </c>
      <c r="G583" s="24">
        <f>G584</f>
        <v>895.7</v>
      </c>
      <c r="H583" s="24"/>
      <c r="I583" s="24"/>
      <c r="J583" s="24">
        <f>J584</f>
        <v>21473.9</v>
      </c>
      <c r="K583" s="24"/>
      <c r="L583" s="24">
        <f t="shared" si="14"/>
        <v>22369.600000000002</v>
      </c>
      <c r="M583" s="24"/>
    </row>
    <row r="584" spans="1:13" ht="15" customHeight="1" x14ac:dyDescent="0.25">
      <c r="A584" s="15" t="s">
        <v>103</v>
      </c>
      <c r="B584" s="4" t="s">
        <v>291</v>
      </c>
      <c r="C584" s="26" t="s">
        <v>303</v>
      </c>
      <c r="D584" s="26"/>
      <c r="E584" s="26"/>
      <c r="F584" s="4" t="s">
        <v>104</v>
      </c>
      <c r="G584" s="24">
        <v>895.7</v>
      </c>
      <c r="H584" s="24"/>
      <c r="I584" s="24"/>
      <c r="J584" s="24">
        <v>21473.9</v>
      </c>
      <c r="K584" s="24"/>
      <c r="L584" s="24">
        <f t="shared" si="14"/>
        <v>22369.600000000002</v>
      </c>
      <c r="M584" s="24"/>
    </row>
    <row r="585" spans="1:13" ht="15" customHeight="1" x14ac:dyDescent="0.25">
      <c r="A585" s="17" t="s">
        <v>427</v>
      </c>
      <c r="B585" s="4" t="s">
        <v>291</v>
      </c>
      <c r="C585" s="26" t="s">
        <v>461</v>
      </c>
      <c r="D585" s="26"/>
      <c r="E585" s="26"/>
      <c r="F585" s="4"/>
      <c r="G585" s="24">
        <f>G586+G590+G593+G596</f>
        <v>751.4</v>
      </c>
      <c r="H585" s="24"/>
      <c r="I585" s="24"/>
      <c r="J585" s="24"/>
      <c r="K585" s="24"/>
      <c r="L585" s="24">
        <f t="shared" si="14"/>
        <v>751.4</v>
      </c>
      <c r="M585" s="24"/>
    </row>
    <row r="586" spans="1:13" ht="34.5" customHeight="1" x14ac:dyDescent="0.25">
      <c r="A586" s="15" t="s">
        <v>11</v>
      </c>
      <c r="B586" s="4" t="s">
        <v>291</v>
      </c>
      <c r="C586" s="26" t="s">
        <v>461</v>
      </c>
      <c r="D586" s="26"/>
      <c r="E586" s="26"/>
      <c r="F586" s="4" t="s">
        <v>12</v>
      </c>
      <c r="G586" s="24">
        <f>G587</f>
        <v>509.3</v>
      </c>
      <c r="H586" s="24"/>
      <c r="I586" s="24"/>
      <c r="J586" s="24"/>
      <c r="K586" s="24"/>
      <c r="L586" s="24">
        <f t="shared" si="14"/>
        <v>509.3</v>
      </c>
      <c r="M586" s="24"/>
    </row>
    <row r="587" spans="1:13" ht="15" customHeight="1" x14ac:dyDescent="0.25">
      <c r="A587" s="15" t="s">
        <v>222</v>
      </c>
      <c r="B587" s="4" t="s">
        <v>291</v>
      </c>
      <c r="C587" s="26" t="s">
        <v>461</v>
      </c>
      <c r="D587" s="26"/>
      <c r="E587" s="26"/>
      <c r="F587" s="4" t="s">
        <v>223</v>
      </c>
      <c r="G587" s="24">
        <f>G588+G589</f>
        <v>509.3</v>
      </c>
      <c r="H587" s="24"/>
      <c r="I587" s="24"/>
      <c r="J587" s="24"/>
      <c r="K587" s="24"/>
      <c r="L587" s="24">
        <f t="shared" si="14"/>
        <v>509.3</v>
      </c>
      <c r="M587" s="24"/>
    </row>
    <row r="588" spans="1:13" ht="15" customHeight="1" x14ac:dyDescent="0.25">
      <c r="A588" s="15" t="s">
        <v>224</v>
      </c>
      <c r="B588" s="4" t="s">
        <v>291</v>
      </c>
      <c r="C588" s="26" t="s">
        <v>461</v>
      </c>
      <c r="D588" s="26"/>
      <c r="E588" s="26"/>
      <c r="F588" s="4" t="s">
        <v>225</v>
      </c>
      <c r="G588" s="24">
        <v>390.6</v>
      </c>
      <c r="H588" s="24"/>
      <c r="I588" s="24"/>
      <c r="J588" s="24"/>
      <c r="K588" s="24"/>
      <c r="L588" s="24">
        <f t="shared" si="14"/>
        <v>390.6</v>
      </c>
      <c r="M588" s="24"/>
    </row>
    <row r="589" spans="1:13" ht="34.5" customHeight="1" x14ac:dyDescent="0.25">
      <c r="A589" s="15" t="s">
        <v>226</v>
      </c>
      <c r="B589" s="4" t="s">
        <v>291</v>
      </c>
      <c r="C589" s="26" t="s">
        <v>461</v>
      </c>
      <c r="D589" s="26"/>
      <c r="E589" s="26"/>
      <c r="F589" s="4" t="s">
        <v>227</v>
      </c>
      <c r="G589" s="24">
        <v>118.7</v>
      </c>
      <c r="H589" s="24"/>
      <c r="I589" s="24"/>
      <c r="J589" s="24"/>
      <c r="K589" s="24"/>
      <c r="L589" s="24">
        <f t="shared" si="14"/>
        <v>118.7</v>
      </c>
      <c r="M589" s="24"/>
    </row>
    <row r="590" spans="1:13" ht="15" customHeight="1" x14ac:dyDescent="0.25">
      <c r="A590" s="15" t="s">
        <v>29</v>
      </c>
      <c r="B590" s="4" t="s">
        <v>291</v>
      </c>
      <c r="C590" s="26" t="s">
        <v>461</v>
      </c>
      <c r="D590" s="26"/>
      <c r="E590" s="26"/>
      <c r="F590" s="4" t="s">
        <v>30</v>
      </c>
      <c r="G590" s="24">
        <f>G591</f>
        <v>41</v>
      </c>
      <c r="H590" s="24"/>
      <c r="I590" s="24"/>
      <c r="J590" s="24"/>
      <c r="K590" s="24"/>
      <c r="L590" s="24">
        <f t="shared" si="14"/>
        <v>41</v>
      </c>
      <c r="M590" s="24"/>
    </row>
    <row r="591" spans="1:13" ht="23.25" customHeight="1" x14ac:dyDescent="0.25">
      <c r="A591" s="15" t="s">
        <v>31</v>
      </c>
      <c r="B591" s="4" t="s">
        <v>291</v>
      </c>
      <c r="C591" s="26" t="s">
        <v>461</v>
      </c>
      <c r="D591" s="26"/>
      <c r="E591" s="26"/>
      <c r="F591" s="4" t="s">
        <v>32</v>
      </c>
      <c r="G591" s="24">
        <f>G592</f>
        <v>41</v>
      </c>
      <c r="H591" s="24"/>
      <c r="I591" s="24"/>
      <c r="J591" s="24"/>
      <c r="K591" s="24"/>
      <c r="L591" s="24">
        <f t="shared" si="14"/>
        <v>41</v>
      </c>
      <c r="M591" s="24"/>
    </row>
    <row r="592" spans="1:13" ht="15" customHeight="1" x14ac:dyDescent="0.25">
      <c r="A592" s="15" t="s">
        <v>33</v>
      </c>
      <c r="B592" s="4" t="s">
        <v>291</v>
      </c>
      <c r="C592" s="26" t="s">
        <v>461</v>
      </c>
      <c r="D592" s="26"/>
      <c r="E592" s="26"/>
      <c r="F592" s="4" t="s">
        <v>34</v>
      </c>
      <c r="G592" s="24">
        <v>41</v>
      </c>
      <c r="H592" s="24"/>
      <c r="I592" s="24"/>
      <c r="J592" s="24"/>
      <c r="K592" s="24"/>
      <c r="L592" s="24">
        <f t="shared" ref="L592:L663" si="15">G592+J592</f>
        <v>41</v>
      </c>
      <c r="M592" s="24"/>
    </row>
    <row r="593" spans="1:13" ht="23.25" customHeight="1" x14ac:dyDescent="0.25">
      <c r="A593" s="15" t="s">
        <v>93</v>
      </c>
      <c r="B593" s="4" t="s">
        <v>291</v>
      </c>
      <c r="C593" s="26" t="s">
        <v>461</v>
      </c>
      <c r="D593" s="26"/>
      <c r="E593" s="26"/>
      <c r="F593" s="4" t="s">
        <v>94</v>
      </c>
      <c r="G593" s="24">
        <f>G594</f>
        <v>201.1</v>
      </c>
      <c r="H593" s="24"/>
      <c r="I593" s="24"/>
      <c r="J593" s="24"/>
      <c r="K593" s="24"/>
      <c r="L593" s="24">
        <f t="shared" si="15"/>
        <v>201.1</v>
      </c>
      <c r="M593" s="24"/>
    </row>
    <row r="594" spans="1:13" ht="15" customHeight="1" x14ac:dyDescent="0.25">
      <c r="A594" s="15" t="s">
        <v>101</v>
      </c>
      <c r="B594" s="4" t="s">
        <v>291</v>
      </c>
      <c r="C594" s="26" t="s">
        <v>461</v>
      </c>
      <c r="D594" s="26"/>
      <c r="E594" s="26"/>
      <c r="F594" s="4" t="s">
        <v>102</v>
      </c>
      <c r="G594" s="24">
        <f>G595</f>
        <v>201.1</v>
      </c>
      <c r="H594" s="24"/>
      <c r="I594" s="24"/>
      <c r="J594" s="24"/>
      <c r="K594" s="24"/>
      <c r="L594" s="24">
        <f t="shared" si="15"/>
        <v>201.1</v>
      </c>
      <c r="M594" s="24"/>
    </row>
    <row r="595" spans="1:13" ht="15" customHeight="1" x14ac:dyDescent="0.25">
      <c r="A595" s="15" t="s">
        <v>103</v>
      </c>
      <c r="B595" s="4" t="s">
        <v>291</v>
      </c>
      <c r="C595" s="26" t="s">
        <v>461</v>
      </c>
      <c r="D595" s="26"/>
      <c r="E595" s="26"/>
      <c r="F595" s="4" t="s">
        <v>104</v>
      </c>
      <c r="G595" s="24">
        <v>201.1</v>
      </c>
      <c r="H595" s="24"/>
      <c r="I595" s="24"/>
      <c r="J595" s="24"/>
      <c r="K595" s="24"/>
      <c r="L595" s="24">
        <f t="shared" si="15"/>
        <v>201.1</v>
      </c>
      <c r="M595" s="24"/>
    </row>
    <row r="596" spans="1:13" ht="15" hidden="1" customHeight="1" thickBot="1" x14ac:dyDescent="0.3">
      <c r="A596" s="15" t="s">
        <v>35</v>
      </c>
      <c r="B596" s="4" t="s">
        <v>291</v>
      </c>
      <c r="C596" s="26" t="s">
        <v>283</v>
      </c>
      <c r="D596" s="26"/>
      <c r="E596" s="26"/>
      <c r="F596" s="4" t="s">
        <v>36</v>
      </c>
      <c r="G596" s="24"/>
      <c r="H596" s="24"/>
      <c r="I596" s="24"/>
      <c r="J596" s="24"/>
      <c r="K596" s="24"/>
      <c r="L596" s="24">
        <f t="shared" si="15"/>
        <v>0</v>
      </c>
      <c r="M596" s="24"/>
    </row>
    <row r="597" spans="1:13" ht="15" hidden="1" customHeight="1" thickBot="1" x14ac:dyDescent="0.3">
      <c r="A597" s="15" t="s">
        <v>37</v>
      </c>
      <c r="B597" s="4" t="s">
        <v>291</v>
      </c>
      <c r="C597" s="26" t="s">
        <v>283</v>
      </c>
      <c r="D597" s="26"/>
      <c r="E597" s="26"/>
      <c r="F597" s="4" t="s">
        <v>38</v>
      </c>
      <c r="G597" s="24"/>
      <c r="H597" s="24"/>
      <c r="I597" s="24"/>
      <c r="J597" s="24"/>
      <c r="K597" s="24"/>
      <c r="L597" s="24">
        <f t="shared" si="15"/>
        <v>0</v>
      </c>
      <c r="M597" s="24"/>
    </row>
    <row r="598" spans="1:13" ht="15" hidden="1" customHeight="1" thickBot="1" x14ac:dyDescent="0.3">
      <c r="A598" s="15" t="s">
        <v>39</v>
      </c>
      <c r="B598" s="4" t="s">
        <v>291</v>
      </c>
      <c r="C598" s="26" t="s">
        <v>283</v>
      </c>
      <c r="D598" s="26"/>
      <c r="E598" s="26"/>
      <c r="F598" s="4" t="s">
        <v>40</v>
      </c>
      <c r="G598" s="24"/>
      <c r="H598" s="24"/>
      <c r="I598" s="24"/>
      <c r="J598" s="24"/>
      <c r="K598" s="24"/>
      <c r="L598" s="24">
        <f t="shared" si="15"/>
        <v>0</v>
      </c>
      <c r="M598" s="24"/>
    </row>
    <row r="599" spans="1:13" ht="23.25" customHeight="1" x14ac:dyDescent="0.25">
      <c r="A599" s="16" t="s">
        <v>304</v>
      </c>
      <c r="B599" s="4" t="s">
        <v>291</v>
      </c>
      <c r="C599" s="26" t="s">
        <v>305</v>
      </c>
      <c r="D599" s="26"/>
      <c r="E599" s="26"/>
      <c r="F599" s="4"/>
      <c r="G599" s="24">
        <f>G600</f>
        <v>791.1</v>
      </c>
      <c r="H599" s="24"/>
      <c r="I599" s="24"/>
      <c r="J599" s="24"/>
      <c r="K599" s="24"/>
      <c r="L599" s="24">
        <f t="shared" si="15"/>
        <v>791.1</v>
      </c>
      <c r="M599" s="24"/>
    </row>
    <row r="600" spans="1:13" ht="23.25" customHeight="1" x14ac:dyDescent="0.25">
      <c r="A600" s="15" t="s">
        <v>93</v>
      </c>
      <c r="B600" s="4" t="s">
        <v>291</v>
      </c>
      <c r="C600" s="26" t="s">
        <v>305</v>
      </c>
      <c r="D600" s="26"/>
      <c r="E600" s="26"/>
      <c r="F600" s="4" t="s">
        <v>94</v>
      </c>
      <c r="G600" s="24">
        <f>G601</f>
        <v>791.1</v>
      </c>
      <c r="H600" s="24"/>
      <c r="I600" s="24"/>
      <c r="J600" s="24"/>
      <c r="K600" s="24"/>
      <c r="L600" s="24">
        <f t="shared" si="15"/>
        <v>791.1</v>
      </c>
      <c r="M600" s="24"/>
    </row>
    <row r="601" spans="1:13" ht="15" customHeight="1" x14ac:dyDescent="0.25">
      <c r="A601" s="15" t="s">
        <v>101</v>
      </c>
      <c r="B601" s="4" t="s">
        <v>291</v>
      </c>
      <c r="C601" s="26" t="s">
        <v>305</v>
      </c>
      <c r="D601" s="26"/>
      <c r="E601" s="26"/>
      <c r="F601" s="4" t="s">
        <v>102</v>
      </c>
      <c r="G601" s="24">
        <f>G602</f>
        <v>791.1</v>
      </c>
      <c r="H601" s="24"/>
      <c r="I601" s="24"/>
      <c r="J601" s="24"/>
      <c r="K601" s="24"/>
      <c r="L601" s="24">
        <f t="shared" si="15"/>
        <v>791.1</v>
      </c>
      <c r="M601" s="24"/>
    </row>
    <row r="602" spans="1:13" ht="15" customHeight="1" x14ac:dyDescent="0.25">
      <c r="A602" s="15" t="s">
        <v>103</v>
      </c>
      <c r="B602" s="4" t="s">
        <v>291</v>
      </c>
      <c r="C602" s="26" t="s">
        <v>305</v>
      </c>
      <c r="D602" s="26"/>
      <c r="E602" s="26"/>
      <c r="F602" s="4" t="s">
        <v>104</v>
      </c>
      <c r="G602" s="24">
        <v>791.1</v>
      </c>
      <c r="H602" s="24"/>
      <c r="I602" s="24"/>
      <c r="J602" s="24"/>
      <c r="K602" s="24"/>
      <c r="L602" s="24">
        <f t="shared" si="15"/>
        <v>791.1</v>
      </c>
      <c r="M602" s="24"/>
    </row>
    <row r="603" spans="1:13" ht="23.25" customHeight="1" x14ac:dyDescent="0.25">
      <c r="A603" s="15" t="s">
        <v>460</v>
      </c>
      <c r="B603" s="4" t="s">
        <v>291</v>
      </c>
      <c r="C603" s="26" t="s">
        <v>459</v>
      </c>
      <c r="D603" s="26"/>
      <c r="E603" s="26"/>
      <c r="F603" s="4"/>
      <c r="G603" s="24">
        <f>G604</f>
        <v>39</v>
      </c>
      <c r="H603" s="24"/>
      <c r="I603" s="24"/>
      <c r="J603" s="24"/>
      <c r="K603" s="24"/>
      <c r="L603" s="24">
        <f t="shared" si="15"/>
        <v>39</v>
      </c>
      <c r="M603" s="24"/>
    </row>
    <row r="604" spans="1:13" ht="23.25" customHeight="1" x14ac:dyDescent="0.25">
      <c r="A604" s="15" t="s">
        <v>93</v>
      </c>
      <c r="B604" s="4" t="s">
        <v>291</v>
      </c>
      <c r="C604" s="26" t="s">
        <v>459</v>
      </c>
      <c r="D604" s="26"/>
      <c r="E604" s="26"/>
      <c r="F604" s="4" t="s">
        <v>94</v>
      </c>
      <c r="G604" s="24">
        <f>G605</f>
        <v>39</v>
      </c>
      <c r="H604" s="24"/>
      <c r="I604" s="24"/>
      <c r="J604" s="24"/>
      <c r="K604" s="24"/>
      <c r="L604" s="24">
        <f t="shared" si="15"/>
        <v>39</v>
      </c>
      <c r="M604" s="24"/>
    </row>
    <row r="605" spans="1:13" ht="15" customHeight="1" x14ac:dyDescent="0.25">
      <c r="A605" s="15" t="s">
        <v>101</v>
      </c>
      <c r="B605" s="4" t="s">
        <v>291</v>
      </c>
      <c r="C605" s="26" t="s">
        <v>459</v>
      </c>
      <c r="D605" s="26"/>
      <c r="E605" s="26"/>
      <c r="F605" s="4" t="s">
        <v>102</v>
      </c>
      <c r="G605" s="24">
        <f>G606</f>
        <v>39</v>
      </c>
      <c r="H605" s="24"/>
      <c r="I605" s="24"/>
      <c r="J605" s="24"/>
      <c r="K605" s="24"/>
      <c r="L605" s="24">
        <f t="shared" si="15"/>
        <v>39</v>
      </c>
      <c r="M605" s="24"/>
    </row>
    <row r="606" spans="1:13" ht="15" customHeight="1" x14ac:dyDescent="0.25">
      <c r="A606" s="15" t="s">
        <v>103</v>
      </c>
      <c r="B606" s="4" t="s">
        <v>291</v>
      </c>
      <c r="C606" s="26" t="s">
        <v>459</v>
      </c>
      <c r="D606" s="26"/>
      <c r="E606" s="26"/>
      <c r="F606" s="4" t="s">
        <v>104</v>
      </c>
      <c r="G606" s="43">
        <v>39</v>
      </c>
      <c r="H606" s="43"/>
      <c r="I606" s="43"/>
      <c r="J606" s="24"/>
      <c r="K606" s="24"/>
      <c r="L606" s="24">
        <f t="shared" si="15"/>
        <v>39</v>
      </c>
      <c r="M606" s="24"/>
    </row>
    <row r="607" spans="1:13" ht="15" hidden="1" customHeight="1" thickBot="1" x14ac:dyDescent="0.3">
      <c r="A607" s="15" t="s">
        <v>197</v>
      </c>
      <c r="B607" s="4" t="s">
        <v>291</v>
      </c>
      <c r="C607" s="26" t="s">
        <v>198</v>
      </c>
      <c r="D607" s="26"/>
      <c r="E607" s="26"/>
      <c r="F607" s="4"/>
      <c r="G607" s="24"/>
      <c r="H607" s="24"/>
      <c r="I607" s="24"/>
      <c r="J607" s="24"/>
      <c r="K607" s="24"/>
      <c r="L607" s="24">
        <f t="shared" si="15"/>
        <v>0</v>
      </c>
      <c r="M607" s="24"/>
    </row>
    <row r="608" spans="1:13" ht="23.25" hidden="1" customHeight="1" thickBot="1" x14ac:dyDescent="0.3">
      <c r="A608" s="15" t="s">
        <v>93</v>
      </c>
      <c r="B608" s="4" t="s">
        <v>291</v>
      </c>
      <c r="C608" s="26" t="s">
        <v>198</v>
      </c>
      <c r="D608" s="26"/>
      <c r="E608" s="26"/>
      <c r="F608" s="4" t="s">
        <v>94</v>
      </c>
      <c r="G608" s="24"/>
      <c r="H608" s="24"/>
      <c r="I608" s="24"/>
      <c r="J608" s="24"/>
      <c r="K608" s="24"/>
      <c r="L608" s="24">
        <f t="shared" si="15"/>
        <v>0</v>
      </c>
      <c r="M608" s="24"/>
    </row>
    <row r="609" spans="1:13" ht="15" hidden="1" customHeight="1" thickBot="1" x14ac:dyDescent="0.3">
      <c r="A609" s="15" t="s">
        <v>101</v>
      </c>
      <c r="B609" s="4" t="s">
        <v>291</v>
      </c>
      <c r="C609" s="26" t="s">
        <v>198</v>
      </c>
      <c r="D609" s="26"/>
      <c r="E609" s="26"/>
      <c r="F609" s="4" t="s">
        <v>102</v>
      </c>
      <c r="G609" s="24"/>
      <c r="H609" s="24"/>
      <c r="I609" s="24"/>
      <c r="J609" s="24"/>
      <c r="K609" s="24"/>
      <c r="L609" s="24">
        <f t="shared" si="15"/>
        <v>0</v>
      </c>
      <c r="M609" s="24"/>
    </row>
    <row r="610" spans="1:13" ht="15" hidden="1" customHeight="1" thickBot="1" x14ac:dyDescent="0.3">
      <c r="A610" s="15" t="s">
        <v>103</v>
      </c>
      <c r="B610" s="4" t="s">
        <v>291</v>
      </c>
      <c r="C610" s="26" t="s">
        <v>198</v>
      </c>
      <c r="D610" s="26"/>
      <c r="E610" s="26"/>
      <c r="F610" s="4" t="s">
        <v>104</v>
      </c>
      <c r="G610" s="24"/>
      <c r="H610" s="24"/>
      <c r="I610" s="24"/>
      <c r="J610" s="24"/>
      <c r="K610" s="24"/>
      <c r="L610" s="24">
        <f t="shared" si="15"/>
        <v>0</v>
      </c>
      <c r="M610" s="24"/>
    </row>
    <row r="611" spans="1:13" ht="15" customHeight="1" x14ac:dyDescent="0.25">
      <c r="A611" s="15" t="s">
        <v>284</v>
      </c>
      <c r="B611" s="4" t="s">
        <v>291</v>
      </c>
      <c r="C611" s="26" t="s">
        <v>285</v>
      </c>
      <c r="D611" s="26"/>
      <c r="E611" s="26"/>
      <c r="F611" s="4"/>
      <c r="G611" s="24">
        <f>G612</f>
        <v>74112</v>
      </c>
      <c r="H611" s="24"/>
      <c r="I611" s="24"/>
      <c r="J611" s="24"/>
      <c r="K611" s="24"/>
      <c r="L611" s="24">
        <f t="shared" si="15"/>
        <v>74112</v>
      </c>
      <c r="M611" s="24"/>
    </row>
    <row r="612" spans="1:13" ht="23.25" customHeight="1" x14ac:dyDescent="0.25">
      <c r="A612" s="15" t="s">
        <v>93</v>
      </c>
      <c r="B612" s="4" t="s">
        <v>291</v>
      </c>
      <c r="C612" s="26" t="s">
        <v>285</v>
      </c>
      <c r="D612" s="26"/>
      <c r="E612" s="26"/>
      <c r="F612" s="4" t="s">
        <v>94</v>
      </c>
      <c r="G612" s="24">
        <f>G613</f>
        <v>74112</v>
      </c>
      <c r="H612" s="24"/>
      <c r="I612" s="24"/>
      <c r="J612" s="24"/>
      <c r="K612" s="24"/>
      <c r="L612" s="24">
        <f t="shared" si="15"/>
        <v>74112</v>
      </c>
      <c r="M612" s="24"/>
    </row>
    <row r="613" spans="1:13" ht="15" customHeight="1" x14ac:dyDescent="0.25">
      <c r="A613" s="15" t="s">
        <v>101</v>
      </c>
      <c r="B613" s="4" t="s">
        <v>291</v>
      </c>
      <c r="C613" s="26" t="s">
        <v>285</v>
      </c>
      <c r="D613" s="26"/>
      <c r="E613" s="26"/>
      <c r="F613" s="4" t="s">
        <v>102</v>
      </c>
      <c r="G613" s="24">
        <f>G614</f>
        <v>74112</v>
      </c>
      <c r="H613" s="24"/>
      <c r="I613" s="24"/>
      <c r="J613" s="24"/>
      <c r="K613" s="24"/>
      <c r="L613" s="24">
        <f t="shared" si="15"/>
        <v>74112</v>
      </c>
      <c r="M613" s="24"/>
    </row>
    <row r="614" spans="1:13" ht="34.5" customHeight="1" x14ac:dyDescent="0.25">
      <c r="A614" s="15" t="s">
        <v>274</v>
      </c>
      <c r="B614" s="4" t="s">
        <v>291</v>
      </c>
      <c r="C614" s="26" t="s">
        <v>285</v>
      </c>
      <c r="D614" s="26"/>
      <c r="E614" s="26"/>
      <c r="F614" s="4" t="s">
        <v>275</v>
      </c>
      <c r="G614" s="28">
        <v>74112</v>
      </c>
      <c r="H614" s="28"/>
      <c r="I614" s="28"/>
      <c r="J614" s="24"/>
      <c r="K614" s="24"/>
      <c r="L614" s="24">
        <f t="shared" si="15"/>
        <v>74112</v>
      </c>
      <c r="M614" s="24"/>
    </row>
    <row r="615" spans="1:13" ht="15" customHeight="1" x14ac:dyDescent="0.25">
      <c r="A615" s="15" t="s">
        <v>286</v>
      </c>
      <c r="B615" s="4" t="s">
        <v>291</v>
      </c>
      <c r="C615" s="26" t="s">
        <v>287</v>
      </c>
      <c r="D615" s="26"/>
      <c r="E615" s="26"/>
      <c r="F615" s="4"/>
      <c r="G615" s="24">
        <f>G616</f>
        <v>1370.6</v>
      </c>
      <c r="H615" s="24"/>
      <c r="I615" s="24"/>
      <c r="J615" s="24"/>
      <c r="K615" s="24"/>
      <c r="L615" s="24">
        <f t="shared" si="15"/>
        <v>1370.6</v>
      </c>
      <c r="M615" s="24"/>
    </row>
    <row r="616" spans="1:13" ht="23.25" customHeight="1" x14ac:dyDescent="0.25">
      <c r="A616" s="15" t="s">
        <v>93</v>
      </c>
      <c r="B616" s="4" t="s">
        <v>291</v>
      </c>
      <c r="C616" s="26" t="s">
        <v>287</v>
      </c>
      <c r="D616" s="26"/>
      <c r="E616" s="26"/>
      <c r="F616" s="4" t="s">
        <v>94</v>
      </c>
      <c r="G616" s="24">
        <f>G617</f>
        <v>1370.6</v>
      </c>
      <c r="H616" s="24"/>
      <c r="I616" s="24"/>
      <c r="J616" s="24"/>
      <c r="K616" s="24"/>
      <c r="L616" s="24">
        <f t="shared" si="15"/>
        <v>1370.6</v>
      </c>
      <c r="M616" s="24"/>
    </row>
    <row r="617" spans="1:13" ht="15" customHeight="1" x14ac:dyDescent="0.25">
      <c r="A617" s="15" t="s">
        <v>101</v>
      </c>
      <c r="B617" s="4" t="s">
        <v>291</v>
      </c>
      <c r="C617" s="26" t="s">
        <v>287</v>
      </c>
      <c r="D617" s="26"/>
      <c r="E617" s="26"/>
      <c r="F617" s="4" t="s">
        <v>102</v>
      </c>
      <c r="G617" s="24">
        <f>G618</f>
        <v>1370.6</v>
      </c>
      <c r="H617" s="24"/>
      <c r="I617" s="24"/>
      <c r="J617" s="24"/>
      <c r="K617" s="24"/>
      <c r="L617" s="24">
        <f t="shared" si="15"/>
        <v>1370.6</v>
      </c>
      <c r="M617" s="24"/>
    </row>
    <row r="618" spans="1:13" ht="15" customHeight="1" x14ac:dyDescent="0.25">
      <c r="A618" s="15" t="s">
        <v>103</v>
      </c>
      <c r="B618" s="4" t="s">
        <v>291</v>
      </c>
      <c r="C618" s="26" t="s">
        <v>287</v>
      </c>
      <c r="D618" s="26"/>
      <c r="E618" s="26"/>
      <c r="F618" s="4" t="s">
        <v>104</v>
      </c>
      <c r="G618" s="24">
        <v>1370.6</v>
      </c>
      <c r="H618" s="24"/>
      <c r="I618" s="24"/>
      <c r="J618" s="24"/>
      <c r="K618" s="24"/>
      <c r="L618" s="24">
        <f t="shared" si="15"/>
        <v>1370.6</v>
      </c>
      <c r="M618" s="24"/>
    </row>
    <row r="619" spans="1:13" ht="15" customHeight="1" x14ac:dyDescent="0.25">
      <c r="A619" s="15" t="s">
        <v>465</v>
      </c>
      <c r="B619" s="21" t="s">
        <v>291</v>
      </c>
      <c r="C619" s="46" t="s">
        <v>260</v>
      </c>
      <c r="D619" s="47"/>
      <c r="E619" s="48"/>
      <c r="F619" s="21"/>
      <c r="G619" s="49">
        <f>G620</f>
        <v>132.19999999999999</v>
      </c>
      <c r="H619" s="50"/>
      <c r="I619" s="51"/>
      <c r="J619" s="49"/>
      <c r="K619" s="51"/>
      <c r="L619" s="24">
        <f t="shared" ref="L619:L622" si="16">G619+J619</f>
        <v>132.19999999999999</v>
      </c>
      <c r="M619" s="24"/>
    </row>
    <row r="620" spans="1:13" ht="15" customHeight="1" x14ac:dyDescent="0.25">
      <c r="A620" s="15" t="s">
        <v>29</v>
      </c>
      <c r="B620" s="21" t="s">
        <v>291</v>
      </c>
      <c r="C620" s="46" t="s">
        <v>260</v>
      </c>
      <c r="D620" s="47"/>
      <c r="E620" s="48"/>
      <c r="F620" s="21" t="s">
        <v>30</v>
      </c>
      <c r="G620" s="49">
        <f>G621</f>
        <v>132.19999999999999</v>
      </c>
      <c r="H620" s="50"/>
      <c r="I620" s="51"/>
      <c r="J620" s="49"/>
      <c r="K620" s="51"/>
      <c r="L620" s="24">
        <f t="shared" si="16"/>
        <v>132.19999999999999</v>
      </c>
      <c r="M620" s="24"/>
    </row>
    <row r="621" spans="1:13" ht="22.5" customHeight="1" x14ac:dyDescent="0.25">
      <c r="A621" s="15" t="s">
        <v>31</v>
      </c>
      <c r="B621" s="21" t="s">
        <v>291</v>
      </c>
      <c r="C621" s="46" t="s">
        <v>260</v>
      </c>
      <c r="D621" s="47"/>
      <c r="E621" s="48"/>
      <c r="F621" s="21" t="s">
        <v>32</v>
      </c>
      <c r="G621" s="49">
        <f>G622</f>
        <v>132.19999999999999</v>
      </c>
      <c r="H621" s="50"/>
      <c r="I621" s="51"/>
      <c r="J621" s="49"/>
      <c r="K621" s="51"/>
      <c r="L621" s="24">
        <f t="shared" si="16"/>
        <v>132.19999999999999</v>
      </c>
      <c r="M621" s="24"/>
    </row>
    <row r="622" spans="1:13" ht="15" customHeight="1" x14ac:dyDescent="0.25">
      <c r="A622" s="15" t="s">
        <v>33</v>
      </c>
      <c r="B622" s="21" t="s">
        <v>291</v>
      </c>
      <c r="C622" s="46" t="s">
        <v>260</v>
      </c>
      <c r="D622" s="47"/>
      <c r="E622" s="48"/>
      <c r="F622" s="21" t="s">
        <v>34</v>
      </c>
      <c r="G622" s="49">
        <v>132.19999999999999</v>
      </c>
      <c r="H622" s="50"/>
      <c r="I622" s="51"/>
      <c r="J622" s="49"/>
      <c r="K622" s="51"/>
      <c r="L622" s="24">
        <f t="shared" si="16"/>
        <v>132.19999999999999</v>
      </c>
      <c r="M622" s="24"/>
    </row>
    <row r="623" spans="1:13" ht="15" customHeight="1" x14ac:dyDescent="0.25">
      <c r="A623" s="13" t="s">
        <v>307</v>
      </c>
      <c r="B623" s="14" t="s">
        <v>308</v>
      </c>
      <c r="C623" s="35"/>
      <c r="D623" s="35"/>
      <c r="E623" s="35"/>
      <c r="F623" s="14"/>
      <c r="G623" s="36">
        <f>G624+G633+G641+G657+G668+G672+G676+G680+G653</f>
        <v>75214.600000000006</v>
      </c>
      <c r="H623" s="36"/>
      <c r="I623" s="36"/>
      <c r="J623" s="36">
        <f>J624+J633+J637</f>
        <v>500</v>
      </c>
      <c r="K623" s="36"/>
      <c r="L623" s="24">
        <f t="shared" si="15"/>
        <v>75714.600000000006</v>
      </c>
      <c r="M623" s="24"/>
    </row>
    <row r="624" spans="1:13" ht="34.5" hidden="1" customHeight="1" thickBot="1" x14ac:dyDescent="0.3">
      <c r="A624" s="15" t="s">
        <v>207</v>
      </c>
      <c r="B624" s="4" t="s">
        <v>308</v>
      </c>
      <c r="C624" s="26" t="s">
        <v>208</v>
      </c>
      <c r="D624" s="26"/>
      <c r="E624" s="26"/>
      <c r="F624" s="4"/>
      <c r="G624" s="24"/>
      <c r="H624" s="24"/>
      <c r="I624" s="24"/>
      <c r="J624" s="24"/>
      <c r="K624" s="24"/>
      <c r="L624" s="24">
        <f t="shared" si="15"/>
        <v>0</v>
      </c>
      <c r="M624" s="24"/>
    </row>
    <row r="625" spans="1:13" ht="34.5" hidden="1" customHeight="1" thickBot="1" x14ac:dyDescent="0.3">
      <c r="A625" s="15" t="s">
        <v>11</v>
      </c>
      <c r="B625" s="4" t="s">
        <v>308</v>
      </c>
      <c r="C625" s="26" t="s">
        <v>208</v>
      </c>
      <c r="D625" s="26"/>
      <c r="E625" s="26"/>
      <c r="F625" s="4" t="s">
        <v>12</v>
      </c>
      <c r="G625" s="24"/>
      <c r="H625" s="24"/>
      <c r="I625" s="24"/>
      <c r="J625" s="24"/>
      <c r="K625" s="24"/>
      <c r="L625" s="24">
        <f t="shared" si="15"/>
        <v>0</v>
      </c>
      <c r="M625" s="24"/>
    </row>
    <row r="626" spans="1:13" ht="15" hidden="1" customHeight="1" thickBot="1" x14ac:dyDescent="0.3">
      <c r="A626" s="15" t="s">
        <v>222</v>
      </c>
      <c r="B626" s="4" t="s">
        <v>308</v>
      </c>
      <c r="C626" s="26" t="s">
        <v>208</v>
      </c>
      <c r="D626" s="26"/>
      <c r="E626" s="26"/>
      <c r="F626" s="4" t="s">
        <v>223</v>
      </c>
      <c r="G626" s="24"/>
      <c r="H626" s="24"/>
      <c r="I626" s="24"/>
      <c r="J626" s="24"/>
      <c r="K626" s="24"/>
      <c r="L626" s="24">
        <f t="shared" si="15"/>
        <v>0</v>
      </c>
      <c r="M626" s="24"/>
    </row>
    <row r="627" spans="1:13" ht="15" hidden="1" customHeight="1" thickBot="1" x14ac:dyDescent="0.3">
      <c r="A627" s="15" t="s">
        <v>224</v>
      </c>
      <c r="B627" s="4" t="s">
        <v>308</v>
      </c>
      <c r="C627" s="26" t="s">
        <v>208</v>
      </c>
      <c r="D627" s="26"/>
      <c r="E627" s="26"/>
      <c r="F627" s="4" t="s">
        <v>225</v>
      </c>
      <c r="G627" s="24"/>
      <c r="H627" s="24"/>
      <c r="I627" s="24"/>
      <c r="J627" s="24"/>
      <c r="K627" s="24"/>
      <c r="L627" s="24">
        <f t="shared" si="15"/>
        <v>0</v>
      </c>
      <c r="M627" s="24"/>
    </row>
    <row r="628" spans="1:13" ht="34.5" hidden="1" customHeight="1" thickBot="1" x14ac:dyDescent="0.3">
      <c r="A628" s="15" t="s">
        <v>226</v>
      </c>
      <c r="B628" s="4" t="s">
        <v>308</v>
      </c>
      <c r="C628" s="26" t="s">
        <v>208</v>
      </c>
      <c r="D628" s="26"/>
      <c r="E628" s="26"/>
      <c r="F628" s="4" t="s">
        <v>227</v>
      </c>
      <c r="G628" s="24"/>
      <c r="H628" s="24"/>
      <c r="I628" s="24"/>
      <c r="J628" s="24"/>
      <c r="K628" s="24"/>
      <c r="L628" s="24">
        <f t="shared" si="15"/>
        <v>0</v>
      </c>
      <c r="M628" s="24"/>
    </row>
    <row r="629" spans="1:13" ht="23.25" hidden="1" customHeight="1" thickBot="1" x14ac:dyDescent="0.3">
      <c r="A629" s="15" t="s">
        <v>93</v>
      </c>
      <c r="B629" s="4" t="s">
        <v>308</v>
      </c>
      <c r="C629" s="26" t="s">
        <v>208</v>
      </c>
      <c r="D629" s="26"/>
      <c r="E629" s="26"/>
      <c r="F629" s="4" t="s">
        <v>94</v>
      </c>
      <c r="G629" s="24"/>
      <c r="H629" s="24"/>
      <c r="I629" s="24"/>
      <c r="J629" s="24"/>
      <c r="K629" s="24"/>
      <c r="L629" s="24">
        <f t="shared" si="15"/>
        <v>0</v>
      </c>
      <c r="M629" s="24"/>
    </row>
    <row r="630" spans="1:13" ht="15" hidden="1" customHeight="1" thickBot="1" x14ac:dyDescent="0.3">
      <c r="A630" s="15" t="s">
        <v>101</v>
      </c>
      <c r="B630" s="4" t="s">
        <v>308</v>
      </c>
      <c r="C630" s="26" t="s">
        <v>208</v>
      </c>
      <c r="D630" s="26"/>
      <c r="E630" s="26"/>
      <c r="F630" s="4" t="s">
        <v>102</v>
      </c>
      <c r="G630" s="24"/>
      <c r="H630" s="24"/>
      <c r="I630" s="24"/>
      <c r="J630" s="24"/>
      <c r="K630" s="24"/>
      <c r="L630" s="24">
        <f t="shared" si="15"/>
        <v>0</v>
      </c>
      <c r="M630" s="24"/>
    </row>
    <row r="631" spans="1:13" ht="34.5" hidden="1" customHeight="1" thickBot="1" x14ac:dyDescent="0.3">
      <c r="A631" s="15" t="s">
        <v>274</v>
      </c>
      <c r="B631" s="4" t="s">
        <v>308</v>
      </c>
      <c r="C631" s="26" t="s">
        <v>208</v>
      </c>
      <c r="D631" s="26"/>
      <c r="E631" s="26"/>
      <c r="F631" s="4" t="s">
        <v>275</v>
      </c>
      <c r="G631" s="24"/>
      <c r="H631" s="24"/>
      <c r="I631" s="24"/>
      <c r="J631" s="24"/>
      <c r="K631" s="24"/>
      <c r="L631" s="24">
        <f t="shared" si="15"/>
        <v>0</v>
      </c>
      <c r="M631" s="24"/>
    </row>
    <row r="632" spans="1:13" ht="15" hidden="1" customHeight="1" thickBot="1" x14ac:dyDescent="0.3">
      <c r="A632" s="15" t="s">
        <v>103</v>
      </c>
      <c r="B632" s="4" t="s">
        <v>308</v>
      </c>
      <c r="C632" s="26" t="s">
        <v>208</v>
      </c>
      <c r="D632" s="26"/>
      <c r="E632" s="26"/>
      <c r="F632" s="4" t="s">
        <v>104</v>
      </c>
      <c r="G632" s="24"/>
      <c r="H632" s="24"/>
      <c r="I632" s="24"/>
      <c r="J632" s="24"/>
      <c r="K632" s="24"/>
      <c r="L632" s="24">
        <f t="shared" si="15"/>
        <v>0</v>
      </c>
      <c r="M632" s="24"/>
    </row>
    <row r="633" spans="1:13" ht="45.75" hidden="1" customHeight="1" thickBot="1" x14ac:dyDescent="0.3">
      <c r="A633" s="15" t="s">
        <v>309</v>
      </c>
      <c r="B633" s="4" t="s">
        <v>308</v>
      </c>
      <c r="C633" s="26" t="s">
        <v>310</v>
      </c>
      <c r="D633" s="26"/>
      <c r="E633" s="26"/>
      <c r="F633" s="4"/>
      <c r="G633" s="24"/>
      <c r="H633" s="24"/>
      <c r="I633" s="24"/>
      <c r="J633" s="24"/>
      <c r="K633" s="24"/>
      <c r="L633" s="24">
        <f t="shared" si="15"/>
        <v>0</v>
      </c>
      <c r="M633" s="24"/>
    </row>
    <row r="634" spans="1:13" ht="23.25" hidden="1" customHeight="1" thickBot="1" x14ac:dyDescent="0.3">
      <c r="A634" s="15" t="s">
        <v>93</v>
      </c>
      <c r="B634" s="4" t="s">
        <v>308</v>
      </c>
      <c r="C634" s="26" t="s">
        <v>310</v>
      </c>
      <c r="D634" s="26"/>
      <c r="E634" s="26"/>
      <c r="F634" s="4" t="s">
        <v>94</v>
      </c>
      <c r="G634" s="24"/>
      <c r="H634" s="24"/>
      <c r="I634" s="24"/>
      <c r="J634" s="24"/>
      <c r="K634" s="24"/>
      <c r="L634" s="24">
        <f t="shared" si="15"/>
        <v>0</v>
      </c>
      <c r="M634" s="24"/>
    </row>
    <row r="635" spans="1:13" ht="15" hidden="1" customHeight="1" thickBot="1" x14ac:dyDescent="0.3">
      <c r="A635" s="15" t="s">
        <v>101</v>
      </c>
      <c r="B635" s="4" t="s">
        <v>308</v>
      </c>
      <c r="C635" s="26" t="s">
        <v>310</v>
      </c>
      <c r="D635" s="26"/>
      <c r="E635" s="26"/>
      <c r="F635" s="4" t="s">
        <v>102</v>
      </c>
      <c r="G635" s="24"/>
      <c r="H635" s="24"/>
      <c r="I635" s="24"/>
      <c r="J635" s="24"/>
      <c r="K635" s="24"/>
      <c r="L635" s="24">
        <f t="shared" si="15"/>
        <v>0</v>
      </c>
      <c r="M635" s="24"/>
    </row>
    <row r="636" spans="1:13" ht="15" hidden="1" customHeight="1" thickBot="1" x14ac:dyDescent="0.3">
      <c r="A636" s="15" t="s">
        <v>103</v>
      </c>
      <c r="B636" s="4" t="s">
        <v>308</v>
      </c>
      <c r="C636" s="26" t="s">
        <v>310</v>
      </c>
      <c r="D636" s="26"/>
      <c r="E636" s="26"/>
      <c r="F636" s="4" t="s">
        <v>104</v>
      </c>
      <c r="G636" s="24"/>
      <c r="H636" s="24"/>
      <c r="I636" s="24"/>
      <c r="J636" s="24"/>
      <c r="K636" s="24"/>
      <c r="L636" s="24">
        <f t="shared" si="15"/>
        <v>0</v>
      </c>
      <c r="M636" s="24"/>
    </row>
    <row r="637" spans="1:13" ht="57" customHeight="1" x14ac:dyDescent="0.25">
      <c r="A637" s="15" t="s">
        <v>431</v>
      </c>
      <c r="B637" s="4" t="s">
        <v>308</v>
      </c>
      <c r="C637" s="26" t="s">
        <v>432</v>
      </c>
      <c r="D637" s="26"/>
      <c r="E637" s="26"/>
      <c r="F637" s="4"/>
      <c r="G637" s="25">
        <f>G638</f>
        <v>0</v>
      </c>
      <c r="H637" s="25"/>
      <c r="I637" s="25"/>
      <c r="J637" s="25">
        <f>J638</f>
        <v>500</v>
      </c>
      <c r="K637" s="25"/>
      <c r="L637" s="24">
        <f t="shared" ref="L637:L640" si="17">G637+J637</f>
        <v>500</v>
      </c>
      <c r="M637" s="24"/>
    </row>
    <row r="638" spans="1:13" ht="34.5" customHeight="1" x14ac:dyDescent="0.25">
      <c r="A638" s="15" t="s">
        <v>93</v>
      </c>
      <c r="B638" s="4" t="s">
        <v>308</v>
      </c>
      <c r="C638" s="26" t="s">
        <v>432</v>
      </c>
      <c r="D638" s="26"/>
      <c r="E638" s="26"/>
      <c r="F638" s="4" t="s">
        <v>94</v>
      </c>
      <c r="G638" s="25">
        <f>G639</f>
        <v>0</v>
      </c>
      <c r="H638" s="25"/>
      <c r="I638" s="25"/>
      <c r="J638" s="25">
        <f>J639</f>
        <v>500</v>
      </c>
      <c r="K638" s="25"/>
      <c r="L638" s="24">
        <f t="shared" si="17"/>
        <v>500</v>
      </c>
      <c r="M638" s="24"/>
    </row>
    <row r="639" spans="1:13" ht="15" customHeight="1" x14ac:dyDescent="0.25">
      <c r="A639" s="15" t="s">
        <v>101</v>
      </c>
      <c r="B639" s="4" t="s">
        <v>308</v>
      </c>
      <c r="C639" s="26" t="s">
        <v>432</v>
      </c>
      <c r="D639" s="26"/>
      <c r="E639" s="26"/>
      <c r="F639" s="4" t="s">
        <v>102</v>
      </c>
      <c r="G639" s="25">
        <f>G640</f>
        <v>0</v>
      </c>
      <c r="H639" s="25"/>
      <c r="I639" s="25"/>
      <c r="J639" s="25">
        <f>J640</f>
        <v>500</v>
      </c>
      <c r="K639" s="25"/>
      <c r="L639" s="24">
        <f t="shared" si="17"/>
        <v>500</v>
      </c>
      <c r="M639" s="24"/>
    </row>
    <row r="640" spans="1:13" ht="35.25" customHeight="1" x14ac:dyDescent="0.25">
      <c r="A640" s="15" t="s">
        <v>274</v>
      </c>
      <c r="B640" s="4" t="s">
        <v>308</v>
      </c>
      <c r="C640" s="26" t="s">
        <v>432</v>
      </c>
      <c r="D640" s="26"/>
      <c r="E640" s="26"/>
      <c r="F640" s="4" t="s">
        <v>104</v>
      </c>
      <c r="G640" s="25">
        <v>0</v>
      </c>
      <c r="H640" s="25"/>
      <c r="I640" s="25"/>
      <c r="J640" s="25">
        <v>500</v>
      </c>
      <c r="K640" s="25"/>
      <c r="L640" s="24">
        <f t="shared" si="17"/>
        <v>500</v>
      </c>
      <c r="M640" s="24"/>
    </row>
    <row r="641" spans="1:13" ht="15" hidden="1" customHeight="1" thickBot="1" x14ac:dyDescent="0.3">
      <c r="A641" s="15" t="s">
        <v>282</v>
      </c>
      <c r="B641" s="4" t="s">
        <v>308</v>
      </c>
      <c r="C641" s="26" t="s">
        <v>283</v>
      </c>
      <c r="D641" s="26"/>
      <c r="E641" s="26"/>
      <c r="F641" s="4"/>
      <c r="G641" s="24"/>
      <c r="H641" s="24"/>
      <c r="I641" s="24"/>
      <c r="J641" s="24"/>
      <c r="K641" s="24"/>
      <c r="L641" s="24">
        <f t="shared" si="15"/>
        <v>0</v>
      </c>
      <c r="M641" s="24"/>
    </row>
    <row r="642" spans="1:13" ht="23.25" hidden="1" customHeight="1" thickBot="1" x14ac:dyDescent="0.3">
      <c r="A642" s="15" t="s">
        <v>93</v>
      </c>
      <c r="B642" s="4" t="s">
        <v>308</v>
      </c>
      <c r="C642" s="26" t="s">
        <v>283</v>
      </c>
      <c r="D642" s="26"/>
      <c r="E642" s="26"/>
      <c r="F642" s="4" t="s">
        <v>94</v>
      </c>
      <c r="G642" s="24"/>
      <c r="H642" s="24"/>
      <c r="I642" s="24"/>
      <c r="J642" s="24"/>
      <c r="K642" s="24"/>
      <c r="L642" s="24">
        <f t="shared" si="15"/>
        <v>0</v>
      </c>
      <c r="M642" s="24"/>
    </row>
    <row r="643" spans="1:13" ht="15" hidden="1" customHeight="1" thickBot="1" x14ac:dyDescent="0.3">
      <c r="A643" s="15" t="s">
        <v>101</v>
      </c>
      <c r="B643" s="4" t="s">
        <v>308</v>
      </c>
      <c r="C643" s="26" t="s">
        <v>283</v>
      </c>
      <c r="D643" s="26"/>
      <c r="E643" s="26"/>
      <c r="F643" s="4" t="s">
        <v>102</v>
      </c>
      <c r="G643" s="24"/>
      <c r="H643" s="24"/>
      <c r="I643" s="24"/>
      <c r="J643" s="24"/>
      <c r="K643" s="24"/>
      <c r="L643" s="24">
        <f t="shared" si="15"/>
        <v>0</v>
      </c>
      <c r="M643" s="24"/>
    </row>
    <row r="644" spans="1:13" ht="34.5" hidden="1" customHeight="1" thickBot="1" x14ac:dyDescent="0.3">
      <c r="A644" s="15" t="s">
        <v>274</v>
      </c>
      <c r="B644" s="4" t="s">
        <v>308</v>
      </c>
      <c r="C644" s="26" t="s">
        <v>283</v>
      </c>
      <c r="D644" s="26"/>
      <c r="E644" s="26"/>
      <c r="F644" s="4" t="s">
        <v>275</v>
      </c>
      <c r="G644" s="24"/>
      <c r="H644" s="24"/>
      <c r="I644" s="24"/>
      <c r="J644" s="24"/>
      <c r="K644" s="24"/>
      <c r="L644" s="24">
        <f t="shared" si="15"/>
        <v>0</v>
      </c>
      <c r="M644" s="24"/>
    </row>
    <row r="645" spans="1:13" ht="15" hidden="1" customHeight="1" thickBot="1" x14ac:dyDescent="0.3">
      <c r="A645" s="15" t="s">
        <v>311</v>
      </c>
      <c r="B645" s="4" t="s">
        <v>308</v>
      </c>
      <c r="C645" s="26" t="s">
        <v>283</v>
      </c>
      <c r="D645" s="26"/>
      <c r="E645" s="26"/>
      <c r="F645" s="4" t="s">
        <v>312</v>
      </c>
      <c r="G645" s="24"/>
      <c r="H645" s="24"/>
      <c r="I645" s="24"/>
      <c r="J645" s="24"/>
      <c r="K645" s="24"/>
      <c r="L645" s="24">
        <f t="shared" si="15"/>
        <v>0</v>
      </c>
      <c r="M645" s="24"/>
    </row>
    <row r="646" spans="1:13" ht="15" hidden="1" customHeight="1" thickBot="1" x14ac:dyDescent="0.3">
      <c r="A646" s="15" t="s">
        <v>313</v>
      </c>
      <c r="B646" s="4" t="s">
        <v>308</v>
      </c>
      <c r="C646" s="26" t="s">
        <v>283</v>
      </c>
      <c r="D646" s="26"/>
      <c r="E646" s="26"/>
      <c r="F646" s="4" t="s">
        <v>314</v>
      </c>
      <c r="G646" s="24"/>
      <c r="H646" s="24"/>
      <c r="I646" s="24"/>
      <c r="J646" s="24"/>
      <c r="K646" s="24"/>
      <c r="L646" s="24">
        <f t="shared" si="15"/>
        <v>0</v>
      </c>
      <c r="M646" s="24"/>
    </row>
    <row r="647" spans="1:13" ht="15" hidden="1" customHeight="1" thickBot="1" x14ac:dyDescent="0.3">
      <c r="A647" s="15" t="s">
        <v>315</v>
      </c>
      <c r="B647" s="4" t="s">
        <v>308</v>
      </c>
      <c r="C647" s="26" t="s">
        <v>283</v>
      </c>
      <c r="D647" s="26"/>
      <c r="E647" s="26"/>
      <c r="F647" s="4" t="s">
        <v>316</v>
      </c>
      <c r="G647" s="24"/>
      <c r="H647" s="24"/>
      <c r="I647" s="24"/>
      <c r="J647" s="24"/>
      <c r="K647" s="24"/>
      <c r="L647" s="24">
        <f t="shared" si="15"/>
        <v>0</v>
      </c>
      <c r="M647" s="24"/>
    </row>
    <row r="648" spans="1:13" ht="34.5" hidden="1" customHeight="1" thickBot="1" x14ac:dyDescent="0.3">
      <c r="A648" s="15" t="s">
        <v>95</v>
      </c>
      <c r="B648" s="4" t="s">
        <v>308</v>
      </c>
      <c r="C648" s="26" t="s">
        <v>283</v>
      </c>
      <c r="D648" s="26"/>
      <c r="E648" s="26"/>
      <c r="F648" s="4" t="s">
        <v>96</v>
      </c>
      <c r="G648" s="24"/>
      <c r="H648" s="24"/>
      <c r="I648" s="24"/>
      <c r="J648" s="24"/>
      <c r="K648" s="24"/>
      <c r="L648" s="24">
        <f t="shared" si="15"/>
        <v>0</v>
      </c>
      <c r="M648" s="24"/>
    </row>
    <row r="649" spans="1:13" ht="15" hidden="1" customHeight="1" thickBot="1" x14ac:dyDescent="0.3">
      <c r="A649" s="15" t="s">
        <v>97</v>
      </c>
      <c r="B649" s="4" t="s">
        <v>308</v>
      </c>
      <c r="C649" s="26" t="s">
        <v>283</v>
      </c>
      <c r="D649" s="26"/>
      <c r="E649" s="26"/>
      <c r="F649" s="4" t="s">
        <v>98</v>
      </c>
      <c r="G649" s="24"/>
      <c r="H649" s="24"/>
      <c r="I649" s="24"/>
      <c r="J649" s="24"/>
      <c r="K649" s="24"/>
      <c r="L649" s="24">
        <f t="shared" si="15"/>
        <v>0</v>
      </c>
      <c r="M649" s="24"/>
    </row>
    <row r="650" spans="1:13" ht="15" hidden="1" customHeight="1" thickBot="1" x14ac:dyDescent="0.3">
      <c r="A650" s="15" t="s">
        <v>35</v>
      </c>
      <c r="B650" s="4" t="s">
        <v>308</v>
      </c>
      <c r="C650" s="26" t="s">
        <v>283</v>
      </c>
      <c r="D650" s="26"/>
      <c r="E650" s="26"/>
      <c r="F650" s="4" t="s">
        <v>36</v>
      </c>
      <c r="G650" s="24"/>
      <c r="H650" s="24"/>
      <c r="I650" s="24"/>
      <c r="J650" s="24"/>
      <c r="K650" s="24"/>
      <c r="L650" s="24">
        <f t="shared" si="15"/>
        <v>0</v>
      </c>
      <c r="M650" s="24"/>
    </row>
    <row r="651" spans="1:13" ht="23.25" hidden="1" customHeight="1" thickBot="1" x14ac:dyDescent="0.3">
      <c r="A651" s="15" t="s">
        <v>154</v>
      </c>
      <c r="B651" s="4" t="s">
        <v>308</v>
      </c>
      <c r="C651" s="26" t="s">
        <v>283</v>
      </c>
      <c r="D651" s="26"/>
      <c r="E651" s="26"/>
      <c r="F651" s="4" t="s">
        <v>155</v>
      </c>
      <c r="G651" s="24"/>
      <c r="H651" s="24"/>
      <c r="I651" s="24"/>
      <c r="J651" s="24"/>
      <c r="K651" s="24"/>
      <c r="L651" s="24">
        <f t="shared" si="15"/>
        <v>0</v>
      </c>
      <c r="M651" s="24"/>
    </row>
    <row r="652" spans="1:13" ht="34.5" hidden="1" customHeight="1" thickBot="1" x14ac:dyDescent="0.3">
      <c r="A652" s="15" t="s">
        <v>317</v>
      </c>
      <c r="B652" s="4" t="s">
        <v>308</v>
      </c>
      <c r="C652" s="26" t="s">
        <v>283</v>
      </c>
      <c r="D652" s="26"/>
      <c r="E652" s="26"/>
      <c r="F652" s="4" t="s">
        <v>318</v>
      </c>
      <c r="G652" s="24"/>
      <c r="H652" s="24"/>
      <c r="I652" s="24"/>
      <c r="J652" s="24"/>
      <c r="K652" s="24"/>
      <c r="L652" s="24">
        <f t="shared" si="15"/>
        <v>0</v>
      </c>
      <c r="M652" s="24"/>
    </row>
    <row r="653" spans="1:13" ht="21.75" customHeight="1" x14ac:dyDescent="0.25">
      <c r="A653" s="16" t="s">
        <v>351</v>
      </c>
      <c r="B653" s="4" t="s">
        <v>308</v>
      </c>
      <c r="C653" s="26" t="s">
        <v>352</v>
      </c>
      <c r="D653" s="26"/>
      <c r="E653" s="26"/>
      <c r="F653" s="4"/>
      <c r="G653" s="25">
        <f>G654</f>
        <v>70.8</v>
      </c>
      <c r="H653" s="25"/>
      <c r="I653" s="25"/>
      <c r="J653" s="25"/>
      <c r="K653" s="25"/>
      <c r="L653" s="24">
        <f t="shared" si="15"/>
        <v>70.8</v>
      </c>
      <c r="M653" s="24"/>
    </row>
    <row r="654" spans="1:13" ht="34.5" customHeight="1" x14ac:dyDescent="0.25">
      <c r="A654" s="15" t="s">
        <v>93</v>
      </c>
      <c r="B654" s="4" t="s">
        <v>308</v>
      </c>
      <c r="C654" s="26" t="s">
        <v>352</v>
      </c>
      <c r="D654" s="26"/>
      <c r="E654" s="26"/>
      <c r="F654" s="4" t="s">
        <v>94</v>
      </c>
      <c r="G654" s="25">
        <f>G655</f>
        <v>70.8</v>
      </c>
      <c r="H654" s="25"/>
      <c r="I654" s="25"/>
      <c r="J654" s="25"/>
      <c r="K654" s="25"/>
      <c r="L654" s="24">
        <f t="shared" si="15"/>
        <v>70.8</v>
      </c>
      <c r="M654" s="24"/>
    </row>
    <row r="655" spans="1:13" ht="20.25" customHeight="1" x14ac:dyDescent="0.25">
      <c r="A655" s="15" t="s">
        <v>101</v>
      </c>
      <c r="B655" s="4" t="s">
        <v>308</v>
      </c>
      <c r="C655" s="26" t="s">
        <v>352</v>
      </c>
      <c r="D655" s="26"/>
      <c r="E655" s="26"/>
      <c r="F655" s="4" t="s">
        <v>102</v>
      </c>
      <c r="G655" s="25">
        <f>G656</f>
        <v>70.8</v>
      </c>
      <c r="H655" s="25"/>
      <c r="I655" s="25"/>
      <c r="J655" s="25"/>
      <c r="K655" s="25"/>
      <c r="L655" s="24">
        <f t="shared" si="15"/>
        <v>70.8</v>
      </c>
      <c r="M655" s="24"/>
    </row>
    <row r="656" spans="1:13" ht="15.75" customHeight="1" x14ac:dyDescent="0.25">
      <c r="A656" s="15" t="s">
        <v>103</v>
      </c>
      <c r="B656" s="4" t="s">
        <v>308</v>
      </c>
      <c r="C656" s="26" t="s">
        <v>352</v>
      </c>
      <c r="D656" s="26"/>
      <c r="E656" s="26"/>
      <c r="F656" s="4" t="s">
        <v>104</v>
      </c>
      <c r="G656" s="25">
        <v>70.8</v>
      </c>
      <c r="H656" s="25"/>
      <c r="I656" s="25"/>
      <c r="J656" s="25"/>
      <c r="K656" s="25"/>
      <c r="L656" s="24">
        <f t="shared" si="15"/>
        <v>70.8</v>
      </c>
      <c r="M656" s="24"/>
    </row>
    <row r="657" spans="1:13" ht="15" customHeight="1" x14ac:dyDescent="0.25">
      <c r="A657" s="15" t="s">
        <v>259</v>
      </c>
      <c r="B657" s="4" t="s">
        <v>308</v>
      </c>
      <c r="C657" s="26" t="s">
        <v>260</v>
      </c>
      <c r="D657" s="26"/>
      <c r="E657" s="26"/>
      <c r="F657" s="4"/>
      <c r="G657" s="24">
        <f>G658+G662</f>
        <v>5300</v>
      </c>
      <c r="H657" s="24"/>
      <c r="I657" s="24"/>
      <c r="J657" s="24"/>
      <c r="K657" s="24"/>
      <c r="L657" s="24">
        <f t="shared" si="15"/>
        <v>5300</v>
      </c>
      <c r="M657" s="24"/>
    </row>
    <row r="658" spans="1:13" ht="34.5" customHeight="1" x14ac:dyDescent="0.25">
      <c r="A658" s="15" t="s">
        <v>11</v>
      </c>
      <c r="B658" s="4" t="s">
        <v>308</v>
      </c>
      <c r="C658" s="26" t="s">
        <v>260</v>
      </c>
      <c r="D658" s="26"/>
      <c r="E658" s="26"/>
      <c r="F658" s="4" t="s">
        <v>12</v>
      </c>
      <c r="G658" s="24">
        <f>G659</f>
        <v>5228.1000000000004</v>
      </c>
      <c r="H658" s="24"/>
      <c r="I658" s="24"/>
      <c r="J658" s="24"/>
      <c r="K658" s="24"/>
      <c r="L658" s="24">
        <f t="shared" si="15"/>
        <v>5228.1000000000004</v>
      </c>
      <c r="M658" s="24"/>
    </row>
    <row r="659" spans="1:13" ht="15" customHeight="1" x14ac:dyDescent="0.25">
      <c r="A659" s="15" t="s">
        <v>222</v>
      </c>
      <c r="B659" s="4" t="s">
        <v>308</v>
      </c>
      <c r="C659" s="26" t="s">
        <v>260</v>
      </c>
      <c r="D659" s="26"/>
      <c r="E659" s="26"/>
      <c r="F659" s="4" t="s">
        <v>223</v>
      </c>
      <c r="G659" s="24">
        <f>G660+G661</f>
        <v>5228.1000000000004</v>
      </c>
      <c r="H659" s="24"/>
      <c r="I659" s="24"/>
      <c r="J659" s="24"/>
      <c r="K659" s="24"/>
      <c r="L659" s="24">
        <f t="shared" si="15"/>
        <v>5228.1000000000004</v>
      </c>
      <c r="M659" s="24"/>
    </row>
    <row r="660" spans="1:13" ht="15" customHeight="1" x14ac:dyDescent="0.25">
      <c r="A660" s="15" t="s">
        <v>224</v>
      </c>
      <c r="B660" s="4" t="s">
        <v>308</v>
      </c>
      <c r="C660" s="26" t="s">
        <v>260</v>
      </c>
      <c r="D660" s="26"/>
      <c r="E660" s="26"/>
      <c r="F660" s="4" t="s">
        <v>225</v>
      </c>
      <c r="G660" s="28">
        <v>4015.4</v>
      </c>
      <c r="H660" s="28"/>
      <c r="I660" s="28"/>
      <c r="J660" s="24"/>
      <c r="K660" s="24"/>
      <c r="L660" s="24">
        <f t="shared" si="15"/>
        <v>4015.4</v>
      </c>
      <c r="M660" s="24"/>
    </row>
    <row r="661" spans="1:13" ht="34.5" customHeight="1" x14ac:dyDescent="0.25">
      <c r="A661" s="15" t="s">
        <v>226</v>
      </c>
      <c r="B661" s="4" t="s">
        <v>308</v>
      </c>
      <c r="C661" s="26" t="s">
        <v>260</v>
      </c>
      <c r="D661" s="26"/>
      <c r="E661" s="26"/>
      <c r="F661" s="4" t="s">
        <v>227</v>
      </c>
      <c r="G661" s="28">
        <v>1212.7</v>
      </c>
      <c r="H661" s="28"/>
      <c r="I661" s="28"/>
      <c r="J661" s="24"/>
      <c r="K661" s="24"/>
      <c r="L661" s="24">
        <f t="shared" si="15"/>
        <v>1212.7</v>
      </c>
      <c r="M661" s="24"/>
    </row>
    <row r="662" spans="1:13" ht="15" customHeight="1" x14ac:dyDescent="0.25">
      <c r="A662" s="15" t="s">
        <v>29</v>
      </c>
      <c r="B662" s="4" t="s">
        <v>308</v>
      </c>
      <c r="C662" s="26" t="s">
        <v>260</v>
      </c>
      <c r="D662" s="26"/>
      <c r="E662" s="26"/>
      <c r="F662" s="4" t="s">
        <v>30</v>
      </c>
      <c r="G662" s="24">
        <f>G663</f>
        <v>71.900000000000006</v>
      </c>
      <c r="H662" s="24"/>
      <c r="I662" s="24"/>
      <c r="J662" s="24"/>
      <c r="K662" s="24"/>
      <c r="L662" s="24">
        <f t="shared" si="15"/>
        <v>71.900000000000006</v>
      </c>
      <c r="M662" s="24"/>
    </row>
    <row r="663" spans="1:13" ht="23.25" customHeight="1" x14ac:dyDescent="0.25">
      <c r="A663" s="15" t="s">
        <v>31</v>
      </c>
      <c r="B663" s="4" t="s">
        <v>308</v>
      </c>
      <c r="C663" s="26" t="s">
        <v>260</v>
      </c>
      <c r="D663" s="26"/>
      <c r="E663" s="26"/>
      <c r="F663" s="4" t="s">
        <v>32</v>
      </c>
      <c r="G663" s="24">
        <f>G664</f>
        <v>71.900000000000006</v>
      </c>
      <c r="H663" s="24"/>
      <c r="I663" s="24"/>
      <c r="J663" s="24"/>
      <c r="K663" s="24"/>
      <c r="L663" s="24">
        <f t="shared" si="15"/>
        <v>71.900000000000006</v>
      </c>
      <c r="M663" s="24"/>
    </row>
    <row r="664" spans="1:13" ht="15" customHeight="1" x14ac:dyDescent="0.25">
      <c r="A664" s="15" t="s">
        <v>33</v>
      </c>
      <c r="B664" s="4" t="s">
        <v>308</v>
      </c>
      <c r="C664" s="26" t="s">
        <v>260</v>
      </c>
      <c r="D664" s="26"/>
      <c r="E664" s="26"/>
      <c r="F664" s="4" t="s">
        <v>34</v>
      </c>
      <c r="G664" s="24">
        <v>71.900000000000006</v>
      </c>
      <c r="H664" s="24"/>
      <c r="I664" s="24"/>
      <c r="J664" s="24"/>
      <c r="K664" s="24"/>
      <c r="L664" s="24">
        <f t="shared" ref="L664:L727" si="18">G664+J664</f>
        <v>71.900000000000006</v>
      </c>
      <c r="M664" s="24"/>
    </row>
    <row r="665" spans="1:13" ht="15" hidden="1" customHeight="1" thickBot="1" x14ac:dyDescent="0.3">
      <c r="A665" s="15" t="s">
        <v>35</v>
      </c>
      <c r="B665" s="4" t="s">
        <v>308</v>
      </c>
      <c r="C665" s="26" t="s">
        <v>260</v>
      </c>
      <c r="D665" s="26"/>
      <c r="E665" s="26"/>
      <c r="F665" s="4" t="s">
        <v>36</v>
      </c>
      <c r="G665" s="24"/>
      <c r="H665" s="24"/>
      <c r="I665" s="24"/>
      <c r="J665" s="24"/>
      <c r="K665" s="24"/>
      <c r="L665" s="24">
        <f t="shared" si="18"/>
        <v>0</v>
      </c>
      <c r="M665" s="24"/>
    </row>
    <row r="666" spans="1:13" ht="15" hidden="1" customHeight="1" thickBot="1" x14ac:dyDescent="0.3">
      <c r="A666" s="15" t="s">
        <v>37</v>
      </c>
      <c r="B666" s="4" t="s">
        <v>308</v>
      </c>
      <c r="C666" s="26" t="s">
        <v>260</v>
      </c>
      <c r="D666" s="26"/>
      <c r="E666" s="26"/>
      <c r="F666" s="4" t="s">
        <v>38</v>
      </c>
      <c r="G666" s="24"/>
      <c r="H666" s="24"/>
      <c r="I666" s="24"/>
      <c r="J666" s="24"/>
      <c r="K666" s="24"/>
      <c r="L666" s="24">
        <f t="shared" si="18"/>
        <v>0</v>
      </c>
      <c r="M666" s="24"/>
    </row>
    <row r="667" spans="1:13" ht="15" hidden="1" customHeight="1" thickBot="1" x14ac:dyDescent="0.3">
      <c r="A667" s="15" t="s">
        <v>41</v>
      </c>
      <c r="B667" s="4" t="s">
        <v>308</v>
      </c>
      <c r="C667" s="26" t="s">
        <v>260</v>
      </c>
      <c r="D667" s="26"/>
      <c r="E667" s="26"/>
      <c r="F667" s="4" t="s">
        <v>42</v>
      </c>
      <c r="G667" s="24"/>
      <c r="H667" s="24"/>
      <c r="I667" s="24"/>
      <c r="J667" s="24"/>
      <c r="K667" s="24"/>
      <c r="L667" s="24">
        <f t="shared" si="18"/>
        <v>0</v>
      </c>
      <c r="M667" s="24"/>
    </row>
    <row r="668" spans="1:13" ht="23.25" customHeight="1" x14ac:dyDescent="0.25">
      <c r="A668" s="15" t="s">
        <v>319</v>
      </c>
      <c r="B668" s="4" t="s">
        <v>308</v>
      </c>
      <c r="C668" s="26" t="s">
        <v>320</v>
      </c>
      <c r="D668" s="26"/>
      <c r="E668" s="26"/>
      <c r="F668" s="4"/>
      <c r="G668" s="24">
        <f>G669</f>
        <v>47296.6</v>
      </c>
      <c r="H668" s="24"/>
      <c r="I668" s="24"/>
      <c r="J668" s="24"/>
      <c r="K668" s="24"/>
      <c r="L668" s="24">
        <f t="shared" si="18"/>
        <v>47296.6</v>
      </c>
      <c r="M668" s="24"/>
    </row>
    <row r="669" spans="1:13" ht="23.25" customHeight="1" x14ac:dyDescent="0.25">
      <c r="A669" s="15" t="s">
        <v>93</v>
      </c>
      <c r="B669" s="4" t="s">
        <v>308</v>
      </c>
      <c r="C669" s="26" t="s">
        <v>320</v>
      </c>
      <c r="D669" s="26"/>
      <c r="E669" s="26"/>
      <c r="F669" s="4" t="s">
        <v>94</v>
      </c>
      <c r="G669" s="24">
        <f>G670</f>
        <v>47296.6</v>
      </c>
      <c r="H669" s="24"/>
      <c r="I669" s="24"/>
      <c r="J669" s="24"/>
      <c r="K669" s="24"/>
      <c r="L669" s="24">
        <f t="shared" si="18"/>
        <v>47296.6</v>
      </c>
      <c r="M669" s="24"/>
    </row>
    <row r="670" spans="1:13" ht="15" customHeight="1" x14ac:dyDescent="0.25">
      <c r="A670" s="15" t="s">
        <v>101</v>
      </c>
      <c r="B670" s="4" t="s">
        <v>308</v>
      </c>
      <c r="C670" s="26" t="s">
        <v>320</v>
      </c>
      <c r="D670" s="26"/>
      <c r="E670" s="26"/>
      <c r="F670" s="4" t="s">
        <v>102</v>
      </c>
      <c r="G670" s="24">
        <f>G671</f>
        <v>47296.6</v>
      </c>
      <c r="H670" s="24"/>
      <c r="I670" s="24"/>
      <c r="J670" s="24"/>
      <c r="K670" s="24"/>
      <c r="L670" s="24">
        <f t="shared" si="18"/>
        <v>47296.6</v>
      </c>
      <c r="M670" s="24"/>
    </row>
    <row r="671" spans="1:13" ht="34.5" customHeight="1" x14ac:dyDescent="0.25">
      <c r="A671" s="15" t="s">
        <v>274</v>
      </c>
      <c r="B671" s="4" t="s">
        <v>308</v>
      </c>
      <c r="C671" s="26" t="s">
        <v>320</v>
      </c>
      <c r="D671" s="26"/>
      <c r="E671" s="26"/>
      <c r="F671" s="4" t="s">
        <v>275</v>
      </c>
      <c r="G671" s="28">
        <v>47296.6</v>
      </c>
      <c r="H671" s="28"/>
      <c r="I671" s="28"/>
      <c r="J671" s="24"/>
      <c r="K671" s="24"/>
      <c r="L671" s="24">
        <f t="shared" si="18"/>
        <v>47296.6</v>
      </c>
      <c r="M671" s="24"/>
    </row>
    <row r="672" spans="1:13" ht="23.25" customHeight="1" x14ac:dyDescent="0.25">
      <c r="A672" s="15" t="s">
        <v>321</v>
      </c>
      <c r="B672" s="4" t="s">
        <v>308</v>
      </c>
      <c r="C672" s="26" t="s">
        <v>322</v>
      </c>
      <c r="D672" s="26"/>
      <c r="E672" s="26"/>
      <c r="F672" s="4"/>
      <c r="G672" s="24">
        <f>G673</f>
        <v>21393.5</v>
      </c>
      <c r="H672" s="24"/>
      <c r="I672" s="24"/>
      <c r="J672" s="24"/>
      <c r="K672" s="24"/>
      <c r="L672" s="24">
        <f t="shared" si="18"/>
        <v>21393.5</v>
      </c>
      <c r="M672" s="24"/>
    </row>
    <row r="673" spans="1:13" ht="23.25" customHeight="1" x14ac:dyDescent="0.25">
      <c r="A673" s="15" t="s">
        <v>93</v>
      </c>
      <c r="B673" s="4" t="s">
        <v>308</v>
      </c>
      <c r="C673" s="26" t="s">
        <v>322</v>
      </c>
      <c r="D673" s="26"/>
      <c r="E673" s="26"/>
      <c r="F673" s="4" t="s">
        <v>94</v>
      </c>
      <c r="G673" s="24">
        <f>G674</f>
        <v>21393.5</v>
      </c>
      <c r="H673" s="24"/>
      <c r="I673" s="24"/>
      <c r="J673" s="24"/>
      <c r="K673" s="24"/>
      <c r="L673" s="24">
        <f t="shared" si="18"/>
        <v>21393.5</v>
      </c>
      <c r="M673" s="24"/>
    </row>
    <row r="674" spans="1:13" ht="15" customHeight="1" x14ac:dyDescent="0.25">
      <c r="A674" s="15" t="s">
        <v>101</v>
      </c>
      <c r="B674" s="4" t="s">
        <v>308</v>
      </c>
      <c r="C674" s="26" t="s">
        <v>322</v>
      </c>
      <c r="D674" s="26"/>
      <c r="E674" s="26"/>
      <c r="F674" s="4" t="s">
        <v>102</v>
      </c>
      <c r="G674" s="24">
        <f>G675</f>
        <v>21393.5</v>
      </c>
      <c r="H674" s="24"/>
      <c r="I674" s="24"/>
      <c r="J674" s="24"/>
      <c r="K674" s="24"/>
      <c r="L674" s="24">
        <f t="shared" si="18"/>
        <v>21393.5</v>
      </c>
      <c r="M674" s="24"/>
    </row>
    <row r="675" spans="1:13" ht="34.5" customHeight="1" x14ac:dyDescent="0.25">
      <c r="A675" s="15" t="s">
        <v>274</v>
      </c>
      <c r="B675" s="4" t="s">
        <v>308</v>
      </c>
      <c r="C675" s="26" t="s">
        <v>322</v>
      </c>
      <c r="D675" s="26"/>
      <c r="E675" s="26"/>
      <c r="F675" s="4" t="s">
        <v>275</v>
      </c>
      <c r="G675" s="28">
        <v>21393.5</v>
      </c>
      <c r="H675" s="28"/>
      <c r="I675" s="28"/>
      <c r="J675" s="24"/>
      <c r="K675" s="24"/>
      <c r="L675" s="24">
        <f t="shared" si="18"/>
        <v>21393.5</v>
      </c>
      <c r="M675" s="24"/>
    </row>
    <row r="676" spans="1:13" ht="15" customHeight="1" x14ac:dyDescent="0.25">
      <c r="A676" s="15" t="s">
        <v>323</v>
      </c>
      <c r="B676" s="4" t="s">
        <v>308</v>
      </c>
      <c r="C676" s="26" t="s">
        <v>324</v>
      </c>
      <c r="D676" s="26"/>
      <c r="E676" s="26"/>
      <c r="F676" s="4"/>
      <c r="G676" s="24">
        <f>G677</f>
        <v>350</v>
      </c>
      <c r="H676" s="24"/>
      <c r="I676" s="24"/>
      <c r="J676" s="24"/>
      <c r="K676" s="24"/>
      <c r="L676" s="24">
        <f t="shared" si="18"/>
        <v>350</v>
      </c>
      <c r="M676" s="24"/>
    </row>
    <row r="677" spans="1:13" ht="23.25" customHeight="1" x14ac:dyDescent="0.25">
      <c r="A677" s="15" t="s">
        <v>93</v>
      </c>
      <c r="B677" s="4" t="s">
        <v>308</v>
      </c>
      <c r="C677" s="26" t="s">
        <v>324</v>
      </c>
      <c r="D677" s="26"/>
      <c r="E677" s="26"/>
      <c r="F677" s="4" t="s">
        <v>94</v>
      </c>
      <c r="G677" s="24">
        <f>G678</f>
        <v>350</v>
      </c>
      <c r="H677" s="24"/>
      <c r="I677" s="24"/>
      <c r="J677" s="24"/>
      <c r="K677" s="24"/>
      <c r="L677" s="24">
        <f t="shared" si="18"/>
        <v>350</v>
      </c>
      <c r="M677" s="24"/>
    </row>
    <row r="678" spans="1:13" ht="15" customHeight="1" x14ac:dyDescent="0.25">
      <c r="A678" s="15" t="s">
        <v>101</v>
      </c>
      <c r="B678" s="4" t="s">
        <v>308</v>
      </c>
      <c r="C678" s="26" t="s">
        <v>324</v>
      </c>
      <c r="D678" s="26"/>
      <c r="E678" s="26"/>
      <c r="F678" s="4" t="s">
        <v>102</v>
      </c>
      <c r="G678" s="24">
        <f>G679</f>
        <v>350</v>
      </c>
      <c r="H678" s="24"/>
      <c r="I678" s="24"/>
      <c r="J678" s="24"/>
      <c r="K678" s="24"/>
      <c r="L678" s="24">
        <f t="shared" si="18"/>
        <v>350</v>
      </c>
      <c r="M678" s="24"/>
    </row>
    <row r="679" spans="1:13" ht="15" customHeight="1" x14ac:dyDescent="0.25">
      <c r="A679" s="15" t="s">
        <v>103</v>
      </c>
      <c r="B679" s="4" t="s">
        <v>308</v>
      </c>
      <c r="C679" s="26" t="s">
        <v>324</v>
      </c>
      <c r="D679" s="26"/>
      <c r="E679" s="26"/>
      <c r="F679" s="4" t="s">
        <v>104</v>
      </c>
      <c r="G679" s="24">
        <v>350</v>
      </c>
      <c r="H679" s="24"/>
      <c r="I679" s="24"/>
      <c r="J679" s="24"/>
      <c r="K679" s="24"/>
      <c r="L679" s="24">
        <f t="shared" si="18"/>
        <v>350</v>
      </c>
      <c r="M679" s="24"/>
    </row>
    <row r="680" spans="1:13" ht="15" customHeight="1" x14ac:dyDescent="0.25">
      <c r="A680" s="15" t="s">
        <v>325</v>
      </c>
      <c r="B680" s="4" t="s">
        <v>308</v>
      </c>
      <c r="C680" s="26" t="s">
        <v>326</v>
      </c>
      <c r="D680" s="26"/>
      <c r="E680" s="26"/>
      <c r="F680" s="4"/>
      <c r="G680" s="24">
        <f>G681</f>
        <v>803.7</v>
      </c>
      <c r="H680" s="24"/>
      <c r="I680" s="24"/>
      <c r="J680" s="24"/>
      <c r="K680" s="24"/>
      <c r="L680" s="24">
        <f t="shared" si="18"/>
        <v>803.7</v>
      </c>
      <c r="M680" s="24"/>
    </row>
    <row r="681" spans="1:13" ht="23.25" customHeight="1" x14ac:dyDescent="0.25">
      <c r="A681" s="15" t="s">
        <v>93</v>
      </c>
      <c r="B681" s="4" t="s">
        <v>308</v>
      </c>
      <c r="C681" s="26" t="s">
        <v>326</v>
      </c>
      <c r="D681" s="26"/>
      <c r="E681" s="26"/>
      <c r="F681" s="4" t="s">
        <v>94</v>
      </c>
      <c r="G681" s="24">
        <f>G682</f>
        <v>803.7</v>
      </c>
      <c r="H681" s="24"/>
      <c r="I681" s="24"/>
      <c r="J681" s="24"/>
      <c r="K681" s="24"/>
      <c r="L681" s="24">
        <f t="shared" si="18"/>
        <v>803.7</v>
      </c>
      <c r="M681" s="24"/>
    </row>
    <row r="682" spans="1:13" ht="15" customHeight="1" x14ac:dyDescent="0.25">
      <c r="A682" s="15" t="s">
        <v>101</v>
      </c>
      <c r="B682" s="4" t="s">
        <v>308</v>
      </c>
      <c r="C682" s="26" t="s">
        <v>326</v>
      </c>
      <c r="D682" s="26"/>
      <c r="E682" s="26"/>
      <c r="F682" s="4" t="s">
        <v>102</v>
      </c>
      <c r="G682" s="45">
        <f>G683</f>
        <v>803.7</v>
      </c>
      <c r="H682" s="24"/>
      <c r="I682" s="24"/>
      <c r="J682" s="24"/>
      <c r="K682" s="24"/>
      <c r="L682" s="24">
        <f t="shared" si="18"/>
        <v>803.7</v>
      </c>
      <c r="M682" s="24"/>
    </row>
    <row r="683" spans="1:13" ht="15" customHeight="1" x14ac:dyDescent="0.25">
      <c r="A683" s="15" t="s">
        <v>103</v>
      </c>
      <c r="B683" s="4" t="s">
        <v>308</v>
      </c>
      <c r="C683" s="26" t="s">
        <v>326</v>
      </c>
      <c r="D683" s="26"/>
      <c r="E683" s="26"/>
      <c r="F683" s="4" t="s">
        <v>104</v>
      </c>
      <c r="G683" s="28">
        <v>803.7</v>
      </c>
      <c r="H683" s="28"/>
      <c r="I683" s="28"/>
      <c r="J683" s="24"/>
      <c r="K683" s="24"/>
      <c r="L683" s="24">
        <f t="shared" si="18"/>
        <v>803.7</v>
      </c>
      <c r="M683" s="24"/>
    </row>
    <row r="684" spans="1:13" ht="15" customHeight="1" x14ac:dyDescent="0.25">
      <c r="A684" s="13" t="s">
        <v>327</v>
      </c>
      <c r="B684" s="14" t="s">
        <v>328</v>
      </c>
      <c r="C684" s="35"/>
      <c r="D684" s="35"/>
      <c r="E684" s="35"/>
      <c r="F684" s="14"/>
      <c r="G684" s="36">
        <f>G685+G689+G693+G697</f>
        <v>373.6</v>
      </c>
      <c r="H684" s="36"/>
      <c r="I684" s="36"/>
      <c r="J684" s="36"/>
      <c r="K684" s="36"/>
      <c r="L684" s="24">
        <f t="shared" si="18"/>
        <v>373.6</v>
      </c>
      <c r="M684" s="24"/>
    </row>
    <row r="685" spans="1:13" ht="15" customHeight="1" x14ac:dyDescent="0.25">
      <c r="A685" s="15" t="s">
        <v>23</v>
      </c>
      <c r="B685" s="4" t="s">
        <v>328</v>
      </c>
      <c r="C685" s="26" t="s">
        <v>24</v>
      </c>
      <c r="D685" s="26"/>
      <c r="E685" s="26"/>
      <c r="F685" s="4"/>
      <c r="G685" s="24">
        <f>G686</f>
        <v>178</v>
      </c>
      <c r="H685" s="24"/>
      <c r="I685" s="24"/>
      <c r="J685" s="24"/>
      <c r="K685" s="24"/>
      <c r="L685" s="24">
        <f t="shared" si="18"/>
        <v>178</v>
      </c>
      <c r="M685" s="24"/>
    </row>
    <row r="686" spans="1:13" ht="15" customHeight="1" x14ac:dyDescent="0.25">
      <c r="A686" s="15" t="s">
        <v>29</v>
      </c>
      <c r="B686" s="4" t="s">
        <v>328</v>
      </c>
      <c r="C686" s="26" t="s">
        <v>24</v>
      </c>
      <c r="D686" s="26"/>
      <c r="E686" s="26"/>
      <c r="F686" s="4" t="s">
        <v>30</v>
      </c>
      <c r="G686" s="24">
        <f>G687</f>
        <v>178</v>
      </c>
      <c r="H686" s="24"/>
      <c r="I686" s="24"/>
      <c r="J686" s="24"/>
      <c r="K686" s="24"/>
      <c r="L686" s="24">
        <f t="shared" si="18"/>
        <v>178</v>
      </c>
      <c r="M686" s="24"/>
    </row>
    <row r="687" spans="1:13" ht="23.25" customHeight="1" x14ac:dyDescent="0.25">
      <c r="A687" s="15" t="s">
        <v>31</v>
      </c>
      <c r="B687" s="4" t="s">
        <v>328</v>
      </c>
      <c r="C687" s="26" t="s">
        <v>24</v>
      </c>
      <c r="D687" s="26"/>
      <c r="E687" s="26"/>
      <c r="F687" s="4" t="s">
        <v>32</v>
      </c>
      <c r="G687" s="24">
        <f>G688</f>
        <v>178</v>
      </c>
      <c r="H687" s="24"/>
      <c r="I687" s="24"/>
      <c r="J687" s="24"/>
      <c r="K687" s="24"/>
      <c r="L687" s="24">
        <f t="shared" si="18"/>
        <v>178</v>
      </c>
      <c r="M687" s="24"/>
    </row>
    <row r="688" spans="1:13" ht="15" customHeight="1" x14ac:dyDescent="0.25">
      <c r="A688" s="15" t="s">
        <v>33</v>
      </c>
      <c r="B688" s="4" t="s">
        <v>328</v>
      </c>
      <c r="C688" s="26" t="s">
        <v>24</v>
      </c>
      <c r="D688" s="26"/>
      <c r="E688" s="26"/>
      <c r="F688" s="4" t="s">
        <v>34</v>
      </c>
      <c r="G688" s="28">
        <v>178</v>
      </c>
      <c r="H688" s="28"/>
      <c r="I688" s="28"/>
      <c r="J688" s="24"/>
      <c r="K688" s="24"/>
      <c r="L688" s="24">
        <f t="shared" si="18"/>
        <v>178</v>
      </c>
      <c r="M688" s="24"/>
    </row>
    <row r="689" spans="1:14" ht="15" customHeight="1" x14ac:dyDescent="0.25">
      <c r="A689" s="15" t="s">
        <v>259</v>
      </c>
      <c r="B689" s="4" t="s">
        <v>328</v>
      </c>
      <c r="C689" s="26" t="s">
        <v>260</v>
      </c>
      <c r="D689" s="26"/>
      <c r="E689" s="26"/>
      <c r="F689" s="4"/>
      <c r="G689" s="24">
        <f>G690</f>
        <v>34.299999999999997</v>
      </c>
      <c r="H689" s="24"/>
      <c r="I689" s="24"/>
      <c r="J689" s="24"/>
      <c r="K689" s="24"/>
      <c r="L689" s="24">
        <f t="shared" si="18"/>
        <v>34.299999999999997</v>
      </c>
      <c r="M689" s="24"/>
    </row>
    <row r="690" spans="1:14" ht="15" customHeight="1" x14ac:dyDescent="0.25">
      <c r="A690" s="15" t="s">
        <v>29</v>
      </c>
      <c r="B690" s="4" t="s">
        <v>328</v>
      </c>
      <c r="C690" s="26" t="s">
        <v>260</v>
      </c>
      <c r="D690" s="26"/>
      <c r="E690" s="26"/>
      <c r="F690" s="4" t="s">
        <v>30</v>
      </c>
      <c r="G690" s="24">
        <f>G691</f>
        <v>34.299999999999997</v>
      </c>
      <c r="H690" s="24"/>
      <c r="I690" s="24"/>
      <c r="J690" s="24"/>
      <c r="K690" s="24"/>
      <c r="L690" s="24">
        <f t="shared" si="18"/>
        <v>34.299999999999997</v>
      </c>
      <c r="M690" s="24"/>
    </row>
    <row r="691" spans="1:14" ht="23.25" customHeight="1" x14ac:dyDescent="0.25">
      <c r="A691" s="15" t="s">
        <v>31</v>
      </c>
      <c r="B691" s="4" t="s">
        <v>328</v>
      </c>
      <c r="C691" s="26" t="s">
        <v>260</v>
      </c>
      <c r="D691" s="26"/>
      <c r="E691" s="26"/>
      <c r="F691" s="4" t="s">
        <v>32</v>
      </c>
      <c r="G691" s="24">
        <f>G692</f>
        <v>34.299999999999997</v>
      </c>
      <c r="H691" s="24"/>
      <c r="I691" s="24"/>
      <c r="J691" s="24"/>
      <c r="K691" s="24"/>
      <c r="L691" s="24">
        <f t="shared" si="18"/>
        <v>34.299999999999997</v>
      </c>
      <c r="M691" s="24"/>
    </row>
    <row r="692" spans="1:14" ht="15" customHeight="1" x14ac:dyDescent="0.25">
      <c r="A692" s="15" t="s">
        <v>33</v>
      </c>
      <c r="B692" s="4" t="s">
        <v>328</v>
      </c>
      <c r="C692" s="26" t="s">
        <v>260</v>
      </c>
      <c r="D692" s="26"/>
      <c r="E692" s="26"/>
      <c r="F692" s="4" t="s">
        <v>34</v>
      </c>
      <c r="G692" s="24">
        <v>34.299999999999997</v>
      </c>
      <c r="H692" s="24"/>
      <c r="I692" s="24"/>
      <c r="J692" s="24"/>
      <c r="K692" s="24"/>
      <c r="L692" s="24">
        <f t="shared" si="18"/>
        <v>34.299999999999997</v>
      </c>
      <c r="M692" s="24"/>
    </row>
    <row r="693" spans="1:14" ht="15" hidden="1" customHeight="1" thickBot="1" x14ac:dyDescent="0.3">
      <c r="A693" s="15" t="s">
        <v>247</v>
      </c>
      <c r="B693" s="4" t="s">
        <v>328</v>
      </c>
      <c r="C693" s="26" t="s">
        <v>248</v>
      </c>
      <c r="D693" s="26"/>
      <c r="E693" s="26"/>
      <c r="F693" s="4"/>
      <c r="G693" s="24"/>
      <c r="H693" s="24"/>
      <c r="I693" s="24"/>
      <c r="J693" s="24"/>
      <c r="K693" s="24"/>
      <c r="L693" s="24">
        <f t="shared" si="18"/>
        <v>0</v>
      </c>
      <c r="M693" s="24"/>
      <c r="N693" t="s">
        <v>455</v>
      </c>
    </row>
    <row r="694" spans="1:14" ht="23.25" hidden="1" customHeight="1" thickBot="1" x14ac:dyDescent="0.3">
      <c r="A694" s="15" t="s">
        <v>93</v>
      </c>
      <c r="B694" s="4" t="s">
        <v>328</v>
      </c>
      <c r="C694" s="26" t="s">
        <v>248</v>
      </c>
      <c r="D694" s="26"/>
      <c r="E694" s="26"/>
      <c r="F694" s="4" t="s">
        <v>94</v>
      </c>
      <c r="G694" s="24"/>
      <c r="H694" s="24"/>
      <c r="I694" s="24"/>
      <c r="J694" s="24"/>
      <c r="K694" s="24"/>
      <c r="L694" s="24">
        <f t="shared" si="18"/>
        <v>0</v>
      </c>
      <c r="M694" s="24"/>
    </row>
    <row r="695" spans="1:14" ht="15" hidden="1" customHeight="1" thickBot="1" x14ac:dyDescent="0.3">
      <c r="A695" s="15" t="s">
        <v>101</v>
      </c>
      <c r="B695" s="4" t="s">
        <v>328</v>
      </c>
      <c r="C695" s="26" t="s">
        <v>248</v>
      </c>
      <c r="D695" s="26"/>
      <c r="E695" s="26"/>
      <c r="F695" s="4" t="s">
        <v>102</v>
      </c>
      <c r="G695" s="24"/>
      <c r="H695" s="24"/>
      <c r="I695" s="24"/>
      <c r="J695" s="24"/>
      <c r="K695" s="24"/>
      <c r="L695" s="24">
        <f t="shared" si="18"/>
        <v>0</v>
      </c>
      <c r="M695" s="24"/>
    </row>
    <row r="696" spans="1:14" ht="15" hidden="1" customHeight="1" thickBot="1" x14ac:dyDescent="0.3">
      <c r="A696" s="15" t="s">
        <v>103</v>
      </c>
      <c r="B696" s="4" t="s">
        <v>328</v>
      </c>
      <c r="C696" s="26" t="s">
        <v>248</v>
      </c>
      <c r="D696" s="26"/>
      <c r="E696" s="26"/>
      <c r="F696" s="4" t="s">
        <v>104</v>
      </c>
      <c r="G696" s="24"/>
      <c r="H696" s="24"/>
      <c r="I696" s="24"/>
      <c r="J696" s="24"/>
      <c r="K696" s="24"/>
      <c r="L696" s="24">
        <f t="shared" si="18"/>
        <v>0</v>
      </c>
      <c r="M696" s="24"/>
    </row>
    <row r="697" spans="1:14" ht="15" customHeight="1" x14ac:dyDescent="0.25">
      <c r="A697" s="15" t="s">
        <v>286</v>
      </c>
      <c r="B697" s="4" t="s">
        <v>328</v>
      </c>
      <c r="C697" s="26" t="s">
        <v>287</v>
      </c>
      <c r="D697" s="26"/>
      <c r="E697" s="26"/>
      <c r="F697" s="4"/>
      <c r="G697" s="24">
        <f>G698</f>
        <v>161.30000000000001</v>
      </c>
      <c r="H697" s="24"/>
      <c r="I697" s="24"/>
      <c r="J697" s="24"/>
      <c r="K697" s="24"/>
      <c r="L697" s="24">
        <f t="shared" si="18"/>
        <v>161.30000000000001</v>
      </c>
      <c r="M697" s="24"/>
    </row>
    <row r="698" spans="1:14" ht="23.25" customHeight="1" x14ac:dyDescent="0.25">
      <c r="A698" s="15" t="s">
        <v>93</v>
      </c>
      <c r="B698" s="4" t="s">
        <v>328</v>
      </c>
      <c r="C698" s="26" t="s">
        <v>287</v>
      </c>
      <c r="D698" s="26"/>
      <c r="E698" s="26"/>
      <c r="F698" s="4" t="s">
        <v>94</v>
      </c>
      <c r="G698" s="24">
        <f>G699</f>
        <v>161.30000000000001</v>
      </c>
      <c r="H698" s="24"/>
      <c r="I698" s="24"/>
      <c r="J698" s="24"/>
      <c r="K698" s="24"/>
      <c r="L698" s="24">
        <f t="shared" si="18"/>
        <v>161.30000000000001</v>
      </c>
      <c r="M698" s="24"/>
    </row>
    <row r="699" spans="1:14" ht="15" customHeight="1" x14ac:dyDescent="0.25">
      <c r="A699" s="15" t="s">
        <v>101</v>
      </c>
      <c r="B699" s="4" t="s">
        <v>328</v>
      </c>
      <c r="C699" s="26" t="s">
        <v>287</v>
      </c>
      <c r="D699" s="26"/>
      <c r="E699" s="26"/>
      <c r="F699" s="4" t="s">
        <v>102</v>
      </c>
      <c r="G699" s="24">
        <f>G700</f>
        <v>161.30000000000001</v>
      </c>
      <c r="H699" s="24"/>
      <c r="I699" s="24"/>
      <c r="J699" s="24"/>
      <c r="K699" s="24"/>
      <c r="L699" s="24">
        <f t="shared" si="18"/>
        <v>161.30000000000001</v>
      </c>
      <c r="M699" s="24"/>
    </row>
    <row r="700" spans="1:14" ht="15" customHeight="1" x14ac:dyDescent="0.25">
      <c r="A700" s="15" t="s">
        <v>103</v>
      </c>
      <c r="B700" s="4" t="s">
        <v>328</v>
      </c>
      <c r="C700" s="26" t="s">
        <v>287</v>
      </c>
      <c r="D700" s="26"/>
      <c r="E700" s="26"/>
      <c r="F700" s="4" t="s">
        <v>104</v>
      </c>
      <c r="G700" s="24">
        <v>161.30000000000001</v>
      </c>
      <c r="H700" s="24"/>
      <c r="I700" s="24"/>
      <c r="J700" s="24"/>
      <c r="K700" s="24"/>
      <c r="L700" s="24">
        <f t="shared" si="18"/>
        <v>161.30000000000001</v>
      </c>
      <c r="M700" s="24"/>
    </row>
    <row r="701" spans="1:14" ht="15" customHeight="1" x14ac:dyDescent="0.25">
      <c r="A701" s="13" t="s">
        <v>329</v>
      </c>
      <c r="B701" s="14" t="s">
        <v>330</v>
      </c>
      <c r="C701" s="35"/>
      <c r="D701" s="35"/>
      <c r="E701" s="35"/>
      <c r="F701" s="14"/>
      <c r="G701" s="36">
        <f>G702+G706+G710+G714+G718+G722+G731+G735</f>
        <v>1938.4</v>
      </c>
      <c r="H701" s="36"/>
      <c r="I701" s="36"/>
      <c r="J701" s="36">
        <f>J702+J706+J710+J714</f>
        <v>623.29999999999995</v>
      </c>
      <c r="K701" s="36"/>
      <c r="L701" s="24">
        <f t="shared" si="18"/>
        <v>2561.6999999999998</v>
      </c>
      <c r="M701" s="24"/>
    </row>
    <row r="702" spans="1:14" ht="34.5" customHeight="1" x14ac:dyDescent="0.25">
      <c r="A702" s="15" t="s">
        <v>331</v>
      </c>
      <c r="B702" s="4" t="s">
        <v>330</v>
      </c>
      <c r="C702" s="26" t="s">
        <v>332</v>
      </c>
      <c r="D702" s="26"/>
      <c r="E702" s="26"/>
      <c r="F702" s="4"/>
      <c r="G702" s="24">
        <f>G703</f>
        <v>0.1</v>
      </c>
      <c r="H702" s="24"/>
      <c r="I702" s="24"/>
      <c r="J702" s="24"/>
      <c r="K702" s="24"/>
      <c r="L702" s="24">
        <f t="shared" si="18"/>
        <v>0.1</v>
      </c>
      <c r="M702" s="24"/>
    </row>
    <row r="703" spans="1:14" ht="23.25" customHeight="1" x14ac:dyDescent="0.25">
      <c r="A703" s="15" t="s">
        <v>93</v>
      </c>
      <c r="B703" s="4" t="s">
        <v>330</v>
      </c>
      <c r="C703" s="26" t="s">
        <v>332</v>
      </c>
      <c r="D703" s="26"/>
      <c r="E703" s="26"/>
      <c r="F703" s="4" t="s">
        <v>94</v>
      </c>
      <c r="G703" s="24">
        <f>G704</f>
        <v>0.1</v>
      </c>
      <c r="H703" s="24"/>
      <c r="I703" s="24"/>
      <c r="J703" s="24"/>
      <c r="K703" s="24"/>
      <c r="L703" s="24">
        <f t="shared" si="18"/>
        <v>0.1</v>
      </c>
      <c r="M703" s="24"/>
    </row>
    <row r="704" spans="1:14" ht="15" customHeight="1" x14ac:dyDescent="0.25">
      <c r="A704" s="15" t="s">
        <v>101</v>
      </c>
      <c r="B704" s="4" t="s">
        <v>330</v>
      </c>
      <c r="C704" s="26" t="s">
        <v>332</v>
      </c>
      <c r="D704" s="26"/>
      <c r="E704" s="26"/>
      <c r="F704" s="4" t="s">
        <v>102</v>
      </c>
      <c r="G704" s="24">
        <f>G705</f>
        <v>0.1</v>
      </c>
      <c r="H704" s="24"/>
      <c r="I704" s="24"/>
      <c r="J704" s="24"/>
      <c r="K704" s="24"/>
      <c r="L704" s="24">
        <f t="shared" si="18"/>
        <v>0.1</v>
      </c>
      <c r="M704" s="24"/>
    </row>
    <row r="705" spans="1:13" ht="15" customHeight="1" x14ac:dyDescent="0.25">
      <c r="A705" s="15" t="s">
        <v>103</v>
      </c>
      <c r="B705" s="4" t="s">
        <v>330</v>
      </c>
      <c r="C705" s="26" t="s">
        <v>332</v>
      </c>
      <c r="D705" s="26"/>
      <c r="E705" s="26"/>
      <c r="F705" s="4" t="s">
        <v>104</v>
      </c>
      <c r="G705" s="24">
        <v>0.1</v>
      </c>
      <c r="H705" s="24"/>
      <c r="I705" s="24"/>
      <c r="J705" s="24"/>
      <c r="K705" s="24"/>
      <c r="L705" s="24">
        <f t="shared" si="18"/>
        <v>0.1</v>
      </c>
      <c r="M705" s="24"/>
    </row>
    <row r="706" spans="1:13" ht="45.75" customHeight="1" x14ac:dyDescent="0.25">
      <c r="A706" s="15" t="s">
        <v>333</v>
      </c>
      <c r="B706" s="4" t="s">
        <v>330</v>
      </c>
      <c r="C706" s="26" t="s">
        <v>334</v>
      </c>
      <c r="D706" s="26"/>
      <c r="E706" s="26"/>
      <c r="F706" s="4"/>
      <c r="G706" s="24"/>
      <c r="H706" s="24"/>
      <c r="I706" s="24"/>
      <c r="J706" s="24">
        <f>J707</f>
        <v>2.4</v>
      </c>
      <c r="K706" s="24"/>
      <c r="L706" s="24">
        <f t="shared" si="18"/>
        <v>2.4</v>
      </c>
      <c r="M706" s="24"/>
    </row>
    <row r="707" spans="1:13" ht="23.25" customHeight="1" x14ac:dyDescent="0.25">
      <c r="A707" s="15" t="s">
        <v>93</v>
      </c>
      <c r="B707" s="4" t="s">
        <v>330</v>
      </c>
      <c r="C707" s="26" t="s">
        <v>334</v>
      </c>
      <c r="D707" s="26"/>
      <c r="E707" s="26"/>
      <c r="F707" s="4" t="s">
        <v>94</v>
      </c>
      <c r="G707" s="24"/>
      <c r="H707" s="24"/>
      <c r="I707" s="24"/>
      <c r="J707" s="24">
        <f>J708</f>
        <v>2.4</v>
      </c>
      <c r="K707" s="24"/>
      <c r="L707" s="24">
        <f t="shared" si="18"/>
        <v>2.4</v>
      </c>
      <c r="M707" s="24"/>
    </row>
    <row r="708" spans="1:13" ht="15" customHeight="1" x14ac:dyDescent="0.25">
      <c r="A708" s="15" t="s">
        <v>101</v>
      </c>
      <c r="B708" s="4" t="s">
        <v>330</v>
      </c>
      <c r="C708" s="26" t="s">
        <v>334</v>
      </c>
      <c r="D708" s="26"/>
      <c r="E708" s="26"/>
      <c r="F708" s="4" t="s">
        <v>102</v>
      </c>
      <c r="G708" s="24"/>
      <c r="H708" s="24"/>
      <c r="I708" s="24"/>
      <c r="J708" s="24">
        <f>J709</f>
        <v>2.4</v>
      </c>
      <c r="K708" s="24"/>
      <c r="L708" s="24">
        <f t="shared" si="18"/>
        <v>2.4</v>
      </c>
      <c r="M708" s="24"/>
    </row>
    <row r="709" spans="1:13" ht="15" customHeight="1" x14ac:dyDescent="0.25">
      <c r="A709" s="15" t="s">
        <v>103</v>
      </c>
      <c r="B709" s="4" t="s">
        <v>330</v>
      </c>
      <c r="C709" s="26" t="s">
        <v>334</v>
      </c>
      <c r="D709" s="26"/>
      <c r="E709" s="26"/>
      <c r="F709" s="4" t="s">
        <v>104</v>
      </c>
      <c r="G709" s="24"/>
      <c r="H709" s="24"/>
      <c r="I709" s="24"/>
      <c r="J709" s="24">
        <v>2.4</v>
      </c>
      <c r="K709" s="24"/>
      <c r="L709" s="24">
        <f t="shared" si="18"/>
        <v>2.4</v>
      </c>
      <c r="M709" s="24"/>
    </row>
    <row r="710" spans="1:13" ht="34.5" customHeight="1" x14ac:dyDescent="0.25">
      <c r="A710" s="15" t="s">
        <v>457</v>
      </c>
      <c r="B710" s="4" t="s">
        <v>330</v>
      </c>
      <c r="C710" s="26" t="s">
        <v>335</v>
      </c>
      <c r="D710" s="26"/>
      <c r="E710" s="26"/>
      <c r="F710" s="4"/>
      <c r="G710" s="24">
        <f>G711</f>
        <v>25.9</v>
      </c>
      <c r="H710" s="24"/>
      <c r="I710" s="24"/>
      <c r="J710" s="24"/>
      <c r="K710" s="24"/>
      <c r="L710" s="24">
        <f t="shared" si="18"/>
        <v>25.9</v>
      </c>
      <c r="M710" s="24"/>
    </row>
    <row r="711" spans="1:13" ht="23.25" customHeight="1" x14ac:dyDescent="0.25">
      <c r="A711" s="15" t="s">
        <v>93</v>
      </c>
      <c r="B711" s="4" t="s">
        <v>330</v>
      </c>
      <c r="C711" s="26" t="s">
        <v>335</v>
      </c>
      <c r="D711" s="26"/>
      <c r="E711" s="26"/>
      <c r="F711" s="4" t="s">
        <v>94</v>
      </c>
      <c r="G711" s="24">
        <f>G712</f>
        <v>25.9</v>
      </c>
      <c r="H711" s="24"/>
      <c r="I711" s="24"/>
      <c r="J711" s="24"/>
      <c r="K711" s="24"/>
      <c r="L711" s="24">
        <f t="shared" si="18"/>
        <v>25.9</v>
      </c>
      <c r="M711" s="24"/>
    </row>
    <row r="712" spans="1:13" ht="15" customHeight="1" x14ac:dyDescent="0.25">
      <c r="A712" s="15" t="s">
        <v>101</v>
      </c>
      <c r="B712" s="4" t="s">
        <v>330</v>
      </c>
      <c r="C712" s="26" t="s">
        <v>335</v>
      </c>
      <c r="D712" s="26"/>
      <c r="E712" s="26"/>
      <c r="F712" s="4" t="s">
        <v>102</v>
      </c>
      <c r="G712" s="24">
        <f>G713</f>
        <v>25.9</v>
      </c>
      <c r="H712" s="24"/>
      <c r="I712" s="24"/>
      <c r="J712" s="24"/>
      <c r="K712" s="24"/>
      <c r="L712" s="24">
        <f t="shared" si="18"/>
        <v>25.9</v>
      </c>
      <c r="M712" s="24"/>
    </row>
    <row r="713" spans="1:13" ht="15" customHeight="1" x14ac:dyDescent="0.25">
      <c r="A713" s="15" t="s">
        <v>103</v>
      </c>
      <c r="B713" s="4" t="s">
        <v>330</v>
      </c>
      <c r="C713" s="26" t="s">
        <v>335</v>
      </c>
      <c r="D713" s="26"/>
      <c r="E713" s="26"/>
      <c r="F713" s="4" t="s">
        <v>104</v>
      </c>
      <c r="G713" s="24">
        <v>25.9</v>
      </c>
      <c r="H713" s="24"/>
      <c r="I713" s="24"/>
      <c r="J713" s="24"/>
      <c r="K713" s="24"/>
      <c r="L713" s="24">
        <f t="shared" si="18"/>
        <v>25.9</v>
      </c>
      <c r="M713" s="24"/>
    </row>
    <row r="714" spans="1:13" ht="34.5" customHeight="1" x14ac:dyDescent="0.25">
      <c r="A714" s="15" t="s">
        <v>458</v>
      </c>
      <c r="B714" s="4" t="s">
        <v>330</v>
      </c>
      <c r="C714" s="26" t="s">
        <v>336</v>
      </c>
      <c r="D714" s="26"/>
      <c r="E714" s="26"/>
      <c r="F714" s="4"/>
      <c r="G714" s="24"/>
      <c r="H714" s="24"/>
      <c r="I714" s="24"/>
      <c r="J714" s="24">
        <f>J715</f>
        <v>620.9</v>
      </c>
      <c r="K714" s="24"/>
      <c r="L714" s="24">
        <f t="shared" si="18"/>
        <v>620.9</v>
      </c>
      <c r="M714" s="24"/>
    </row>
    <row r="715" spans="1:13" ht="23.25" customHeight="1" x14ac:dyDescent="0.25">
      <c r="A715" s="15" t="s">
        <v>93</v>
      </c>
      <c r="B715" s="4" t="s">
        <v>330</v>
      </c>
      <c r="C715" s="26" t="s">
        <v>336</v>
      </c>
      <c r="D715" s="26"/>
      <c r="E715" s="26"/>
      <c r="F715" s="4" t="s">
        <v>94</v>
      </c>
      <c r="G715" s="24"/>
      <c r="H715" s="24"/>
      <c r="I715" s="24"/>
      <c r="J715" s="24">
        <f>J716</f>
        <v>620.9</v>
      </c>
      <c r="K715" s="24"/>
      <c r="L715" s="24">
        <f t="shared" si="18"/>
        <v>620.9</v>
      </c>
      <c r="M715" s="24"/>
    </row>
    <row r="716" spans="1:13" ht="15" customHeight="1" x14ac:dyDescent="0.25">
      <c r="A716" s="15" t="s">
        <v>101</v>
      </c>
      <c r="B716" s="4" t="s">
        <v>330</v>
      </c>
      <c r="C716" s="26" t="s">
        <v>336</v>
      </c>
      <c r="D716" s="26"/>
      <c r="E716" s="26"/>
      <c r="F716" s="4" t="s">
        <v>102</v>
      </c>
      <c r="G716" s="24"/>
      <c r="H716" s="24"/>
      <c r="I716" s="24"/>
      <c r="J716" s="24">
        <f>J717</f>
        <v>620.9</v>
      </c>
      <c r="K716" s="24"/>
      <c r="L716" s="24">
        <f t="shared" si="18"/>
        <v>620.9</v>
      </c>
      <c r="M716" s="24"/>
    </row>
    <row r="717" spans="1:13" ht="15" customHeight="1" x14ac:dyDescent="0.25">
      <c r="A717" s="15" t="s">
        <v>103</v>
      </c>
      <c r="B717" s="4" t="s">
        <v>330</v>
      </c>
      <c r="C717" s="26" t="s">
        <v>336</v>
      </c>
      <c r="D717" s="26"/>
      <c r="E717" s="26"/>
      <c r="F717" s="4" t="s">
        <v>104</v>
      </c>
      <c r="G717" s="24"/>
      <c r="H717" s="24"/>
      <c r="I717" s="24"/>
      <c r="J717" s="24">
        <v>620.9</v>
      </c>
      <c r="K717" s="24"/>
      <c r="L717" s="24">
        <f t="shared" si="18"/>
        <v>620.9</v>
      </c>
      <c r="M717" s="24"/>
    </row>
    <row r="718" spans="1:13" ht="15" customHeight="1" x14ac:dyDescent="0.25">
      <c r="A718" s="16" t="s">
        <v>337</v>
      </c>
      <c r="B718" s="4" t="s">
        <v>330</v>
      </c>
      <c r="C718" s="26" t="s">
        <v>338</v>
      </c>
      <c r="D718" s="26"/>
      <c r="E718" s="26"/>
      <c r="F718" s="4"/>
      <c r="G718" s="24">
        <f>G719</f>
        <v>10</v>
      </c>
      <c r="H718" s="24"/>
      <c r="I718" s="24"/>
      <c r="J718" s="24"/>
      <c r="K718" s="24"/>
      <c r="L718" s="24">
        <f t="shared" si="18"/>
        <v>10</v>
      </c>
      <c r="M718" s="24"/>
    </row>
    <row r="719" spans="1:13" ht="15" customHeight="1" x14ac:dyDescent="0.25">
      <c r="A719" s="15" t="s">
        <v>29</v>
      </c>
      <c r="B719" s="4" t="s">
        <v>330</v>
      </c>
      <c r="C719" s="26" t="s">
        <v>338</v>
      </c>
      <c r="D719" s="26"/>
      <c r="E719" s="26"/>
      <c r="F719" s="4" t="s">
        <v>30</v>
      </c>
      <c r="G719" s="24">
        <f>G720</f>
        <v>10</v>
      </c>
      <c r="H719" s="24"/>
      <c r="I719" s="24"/>
      <c r="J719" s="24"/>
      <c r="K719" s="24"/>
      <c r="L719" s="24">
        <f t="shared" si="18"/>
        <v>10</v>
      </c>
      <c r="M719" s="24"/>
    </row>
    <row r="720" spans="1:13" ht="23.25" customHeight="1" x14ac:dyDescent="0.25">
      <c r="A720" s="15" t="s">
        <v>31</v>
      </c>
      <c r="B720" s="4" t="s">
        <v>330</v>
      </c>
      <c r="C720" s="26" t="s">
        <v>338</v>
      </c>
      <c r="D720" s="26"/>
      <c r="E720" s="26"/>
      <c r="F720" s="4" t="s">
        <v>32</v>
      </c>
      <c r="G720" s="24">
        <f>G721</f>
        <v>10</v>
      </c>
      <c r="H720" s="24"/>
      <c r="I720" s="24"/>
      <c r="J720" s="24"/>
      <c r="K720" s="24"/>
      <c r="L720" s="24">
        <f t="shared" si="18"/>
        <v>10</v>
      </c>
      <c r="M720" s="24"/>
    </row>
    <row r="721" spans="1:13" ht="15" customHeight="1" x14ac:dyDescent="0.25">
      <c r="A721" s="15" t="s">
        <v>33</v>
      </c>
      <c r="B721" s="4" t="s">
        <v>330</v>
      </c>
      <c r="C721" s="26" t="s">
        <v>338</v>
      </c>
      <c r="D721" s="26"/>
      <c r="E721" s="26"/>
      <c r="F721" s="4" t="s">
        <v>34</v>
      </c>
      <c r="G721" s="24">
        <v>10</v>
      </c>
      <c r="H721" s="24"/>
      <c r="I721" s="24"/>
      <c r="J721" s="24"/>
      <c r="K721" s="24"/>
      <c r="L721" s="24">
        <f t="shared" si="18"/>
        <v>10</v>
      </c>
      <c r="M721" s="24"/>
    </row>
    <row r="722" spans="1:13" ht="15" customHeight="1" x14ac:dyDescent="0.25">
      <c r="A722" s="16" t="s">
        <v>339</v>
      </c>
      <c r="B722" s="4" t="s">
        <v>330</v>
      </c>
      <c r="C722" s="26" t="s">
        <v>340</v>
      </c>
      <c r="D722" s="26"/>
      <c r="E722" s="26"/>
      <c r="F722" s="4"/>
      <c r="G722" s="24">
        <f>G723+G726</f>
        <v>250</v>
      </c>
      <c r="H722" s="24"/>
      <c r="I722" s="24"/>
      <c r="J722" s="24"/>
      <c r="K722" s="24"/>
      <c r="L722" s="24">
        <f t="shared" si="18"/>
        <v>250</v>
      </c>
      <c r="M722" s="24"/>
    </row>
    <row r="723" spans="1:13" ht="34.5" hidden="1" customHeight="1" thickBot="1" x14ac:dyDescent="0.3">
      <c r="A723" s="15" t="s">
        <v>11</v>
      </c>
      <c r="B723" s="4" t="s">
        <v>330</v>
      </c>
      <c r="C723" s="26" t="s">
        <v>340</v>
      </c>
      <c r="D723" s="26"/>
      <c r="E723" s="26"/>
      <c r="F723" s="4" t="s">
        <v>12</v>
      </c>
      <c r="G723" s="24"/>
      <c r="H723" s="24"/>
      <c r="I723" s="24"/>
      <c r="J723" s="24"/>
      <c r="K723" s="24"/>
      <c r="L723" s="24">
        <f t="shared" si="18"/>
        <v>0</v>
      </c>
      <c r="M723" s="24"/>
    </row>
    <row r="724" spans="1:13" ht="15" hidden="1" customHeight="1" thickBot="1" x14ac:dyDescent="0.3">
      <c r="A724" s="15" t="s">
        <v>222</v>
      </c>
      <c r="B724" s="4" t="s">
        <v>330</v>
      </c>
      <c r="C724" s="26" t="s">
        <v>340</v>
      </c>
      <c r="D724" s="26"/>
      <c r="E724" s="26"/>
      <c r="F724" s="4" t="s">
        <v>223</v>
      </c>
      <c r="G724" s="24"/>
      <c r="H724" s="24"/>
      <c r="I724" s="24"/>
      <c r="J724" s="24"/>
      <c r="K724" s="24"/>
      <c r="L724" s="24">
        <f t="shared" si="18"/>
        <v>0</v>
      </c>
      <c r="M724" s="24"/>
    </row>
    <row r="725" spans="1:13" ht="23.25" hidden="1" customHeight="1" thickBot="1" x14ac:dyDescent="0.3">
      <c r="A725" s="15" t="s">
        <v>341</v>
      </c>
      <c r="B725" s="4" t="s">
        <v>330</v>
      </c>
      <c r="C725" s="26" t="s">
        <v>340</v>
      </c>
      <c r="D725" s="26"/>
      <c r="E725" s="26"/>
      <c r="F725" s="4" t="s">
        <v>342</v>
      </c>
      <c r="G725" s="24"/>
      <c r="H725" s="24"/>
      <c r="I725" s="24"/>
      <c r="J725" s="24"/>
      <c r="K725" s="24"/>
      <c r="L725" s="24">
        <f t="shared" si="18"/>
        <v>0</v>
      </c>
      <c r="M725" s="24"/>
    </row>
    <row r="726" spans="1:13" ht="15" customHeight="1" x14ac:dyDescent="0.25">
      <c r="A726" s="15" t="s">
        <v>29</v>
      </c>
      <c r="B726" s="4" t="s">
        <v>330</v>
      </c>
      <c r="C726" s="26" t="s">
        <v>340</v>
      </c>
      <c r="D726" s="26"/>
      <c r="E726" s="26"/>
      <c r="F726" s="4" t="s">
        <v>30</v>
      </c>
      <c r="G726" s="24">
        <f>G727</f>
        <v>250</v>
      </c>
      <c r="H726" s="24"/>
      <c r="I726" s="24"/>
      <c r="J726" s="24"/>
      <c r="K726" s="24"/>
      <c r="L726" s="24">
        <f t="shared" si="18"/>
        <v>250</v>
      </c>
      <c r="M726" s="24"/>
    </row>
    <row r="727" spans="1:13" ht="23.25" customHeight="1" x14ac:dyDescent="0.25">
      <c r="A727" s="15" t="s">
        <v>31</v>
      </c>
      <c r="B727" s="4" t="s">
        <v>330</v>
      </c>
      <c r="C727" s="26" t="s">
        <v>340</v>
      </c>
      <c r="D727" s="26"/>
      <c r="E727" s="26"/>
      <c r="F727" s="4" t="s">
        <v>32</v>
      </c>
      <c r="G727" s="24">
        <f>G728</f>
        <v>250</v>
      </c>
      <c r="H727" s="24"/>
      <c r="I727" s="24"/>
      <c r="J727" s="24"/>
      <c r="K727" s="24"/>
      <c r="L727" s="24">
        <f t="shared" si="18"/>
        <v>250</v>
      </c>
      <c r="M727" s="24"/>
    </row>
    <row r="728" spans="1:13" ht="15" customHeight="1" x14ac:dyDescent="0.25">
      <c r="A728" s="15" t="s">
        <v>33</v>
      </c>
      <c r="B728" s="4" t="s">
        <v>330</v>
      </c>
      <c r="C728" s="26" t="s">
        <v>340</v>
      </c>
      <c r="D728" s="26"/>
      <c r="E728" s="26"/>
      <c r="F728" s="4" t="s">
        <v>34</v>
      </c>
      <c r="G728" s="24">
        <v>250</v>
      </c>
      <c r="H728" s="24"/>
      <c r="I728" s="24"/>
      <c r="J728" s="24"/>
      <c r="K728" s="24"/>
      <c r="L728" s="24">
        <f t="shared" ref="L728:L788" si="19">G728+J728</f>
        <v>250</v>
      </c>
      <c r="M728" s="24"/>
    </row>
    <row r="729" spans="1:13" ht="15" hidden="1" customHeight="1" thickBot="1" x14ac:dyDescent="0.3">
      <c r="A729" s="15" t="s">
        <v>63</v>
      </c>
      <c r="B729" s="4" t="s">
        <v>330</v>
      </c>
      <c r="C729" s="26" t="s">
        <v>340</v>
      </c>
      <c r="D729" s="26"/>
      <c r="E729" s="26"/>
      <c r="F729" s="4" t="s">
        <v>64</v>
      </c>
      <c r="G729" s="24"/>
      <c r="H729" s="24"/>
      <c r="I729" s="24"/>
      <c r="J729" s="24"/>
      <c r="K729" s="24"/>
      <c r="L729" s="24">
        <f t="shared" si="19"/>
        <v>0</v>
      </c>
      <c r="M729" s="24"/>
    </row>
    <row r="730" spans="1:13" ht="15" hidden="1" customHeight="1" thickBot="1" x14ac:dyDescent="0.3">
      <c r="A730" s="15" t="s">
        <v>99</v>
      </c>
      <c r="B730" s="4" t="s">
        <v>330</v>
      </c>
      <c r="C730" s="26" t="s">
        <v>340</v>
      </c>
      <c r="D730" s="26"/>
      <c r="E730" s="26"/>
      <c r="F730" s="4" t="s">
        <v>100</v>
      </c>
      <c r="G730" s="24"/>
      <c r="H730" s="24"/>
      <c r="I730" s="24"/>
      <c r="J730" s="24"/>
      <c r="K730" s="24"/>
      <c r="L730" s="24">
        <f t="shared" si="19"/>
        <v>0</v>
      </c>
      <c r="M730" s="24"/>
    </row>
    <row r="731" spans="1:13" ht="15" customHeight="1" x14ac:dyDescent="0.25">
      <c r="A731" s="18" t="s">
        <v>420</v>
      </c>
      <c r="B731" s="4" t="s">
        <v>330</v>
      </c>
      <c r="C731" s="44" t="s">
        <v>421</v>
      </c>
      <c r="D731" s="26"/>
      <c r="E731" s="26"/>
      <c r="F731" s="4"/>
      <c r="G731" s="24">
        <f>G732</f>
        <v>1110</v>
      </c>
      <c r="H731" s="24"/>
      <c r="I731" s="24"/>
      <c r="J731" s="24"/>
      <c r="K731" s="24"/>
      <c r="L731" s="24">
        <f t="shared" si="19"/>
        <v>1110</v>
      </c>
      <c r="M731" s="24"/>
    </row>
    <row r="732" spans="1:13" ht="15" customHeight="1" x14ac:dyDescent="0.25">
      <c r="A732" s="15" t="s">
        <v>29</v>
      </c>
      <c r="B732" s="4" t="s">
        <v>330</v>
      </c>
      <c r="C732" s="26" t="s">
        <v>421</v>
      </c>
      <c r="D732" s="26"/>
      <c r="E732" s="26"/>
      <c r="F732" s="4" t="s">
        <v>30</v>
      </c>
      <c r="G732" s="24">
        <f>G733</f>
        <v>1110</v>
      </c>
      <c r="H732" s="24"/>
      <c r="I732" s="24"/>
      <c r="J732" s="24"/>
      <c r="K732" s="24"/>
      <c r="L732" s="24">
        <f t="shared" si="19"/>
        <v>1110</v>
      </c>
      <c r="M732" s="24"/>
    </row>
    <row r="733" spans="1:13" ht="23.25" customHeight="1" x14ac:dyDescent="0.25">
      <c r="A733" s="15" t="s">
        <v>31</v>
      </c>
      <c r="B733" s="4" t="s">
        <v>330</v>
      </c>
      <c r="C733" s="26" t="s">
        <v>421</v>
      </c>
      <c r="D733" s="26"/>
      <c r="E733" s="26"/>
      <c r="F733" s="4" t="s">
        <v>32</v>
      </c>
      <c r="G733" s="24">
        <f>G734</f>
        <v>1110</v>
      </c>
      <c r="H733" s="24"/>
      <c r="I733" s="24"/>
      <c r="J733" s="24"/>
      <c r="K733" s="24"/>
      <c r="L733" s="24">
        <f t="shared" si="19"/>
        <v>1110</v>
      </c>
      <c r="M733" s="24"/>
    </row>
    <row r="734" spans="1:13" ht="15" customHeight="1" x14ac:dyDescent="0.25">
      <c r="A734" s="15" t="s">
        <v>33</v>
      </c>
      <c r="B734" s="4" t="s">
        <v>330</v>
      </c>
      <c r="C734" s="26" t="s">
        <v>421</v>
      </c>
      <c r="D734" s="26"/>
      <c r="E734" s="26"/>
      <c r="F734" s="4" t="s">
        <v>34</v>
      </c>
      <c r="G734" s="24">
        <v>1110</v>
      </c>
      <c r="H734" s="24"/>
      <c r="I734" s="24"/>
      <c r="J734" s="24"/>
      <c r="K734" s="24"/>
      <c r="L734" s="24">
        <f t="shared" si="19"/>
        <v>1110</v>
      </c>
      <c r="M734" s="24"/>
    </row>
    <row r="735" spans="1:13" ht="23.25" customHeight="1" x14ac:dyDescent="0.25">
      <c r="A735" s="15" t="s">
        <v>321</v>
      </c>
      <c r="B735" s="4" t="s">
        <v>330</v>
      </c>
      <c r="C735" s="26" t="s">
        <v>322</v>
      </c>
      <c r="D735" s="26"/>
      <c r="E735" s="26"/>
      <c r="F735" s="4"/>
      <c r="G735" s="24">
        <f>G736</f>
        <v>542.4</v>
      </c>
      <c r="H735" s="24"/>
      <c r="I735" s="24"/>
      <c r="J735" s="24"/>
      <c r="K735" s="24"/>
      <c r="L735" s="24">
        <f t="shared" si="19"/>
        <v>542.4</v>
      </c>
      <c r="M735" s="24"/>
    </row>
    <row r="736" spans="1:13" ht="23.25" customHeight="1" x14ac:dyDescent="0.25">
      <c r="A736" s="15" t="s">
        <v>93</v>
      </c>
      <c r="B736" s="4" t="s">
        <v>330</v>
      </c>
      <c r="C736" s="26" t="s">
        <v>322</v>
      </c>
      <c r="D736" s="26"/>
      <c r="E736" s="26"/>
      <c r="F736" s="4" t="s">
        <v>94</v>
      </c>
      <c r="G736" s="24">
        <f>G737</f>
        <v>542.4</v>
      </c>
      <c r="H736" s="24"/>
      <c r="I736" s="24"/>
      <c r="J736" s="24"/>
      <c r="K736" s="24"/>
      <c r="L736" s="24">
        <f t="shared" si="19"/>
        <v>542.4</v>
      </c>
      <c r="M736" s="24"/>
    </row>
    <row r="737" spans="1:13" ht="15" customHeight="1" x14ac:dyDescent="0.25">
      <c r="A737" s="15" t="s">
        <v>101</v>
      </c>
      <c r="B737" s="4" t="s">
        <v>330</v>
      </c>
      <c r="C737" s="26" t="s">
        <v>322</v>
      </c>
      <c r="D737" s="26"/>
      <c r="E737" s="26"/>
      <c r="F737" s="4" t="s">
        <v>102</v>
      </c>
      <c r="G737" s="24">
        <f>G738</f>
        <v>542.4</v>
      </c>
      <c r="H737" s="24"/>
      <c r="I737" s="24"/>
      <c r="J737" s="24"/>
      <c r="K737" s="24"/>
      <c r="L737" s="24">
        <f t="shared" si="19"/>
        <v>542.4</v>
      </c>
      <c r="M737" s="24"/>
    </row>
    <row r="738" spans="1:13" ht="34.5" customHeight="1" x14ac:dyDescent="0.25">
      <c r="A738" s="15" t="s">
        <v>274</v>
      </c>
      <c r="B738" s="4" t="s">
        <v>330</v>
      </c>
      <c r="C738" s="26" t="s">
        <v>322</v>
      </c>
      <c r="D738" s="26"/>
      <c r="E738" s="26"/>
      <c r="F738" s="4" t="s">
        <v>275</v>
      </c>
      <c r="G738" s="24">
        <v>542.4</v>
      </c>
      <c r="H738" s="24"/>
      <c r="I738" s="24"/>
      <c r="J738" s="24"/>
      <c r="K738" s="24"/>
      <c r="L738" s="24">
        <f t="shared" si="19"/>
        <v>542.4</v>
      </c>
      <c r="M738" s="24"/>
    </row>
    <row r="739" spans="1:13" ht="15" customHeight="1" x14ac:dyDescent="0.25">
      <c r="A739" s="13" t="s">
        <v>343</v>
      </c>
      <c r="B739" s="14" t="s">
        <v>344</v>
      </c>
      <c r="C739" s="35"/>
      <c r="D739" s="35"/>
      <c r="E739" s="35"/>
      <c r="F739" s="14"/>
      <c r="G739" s="36">
        <f>G740+G752+G756+G748</f>
        <v>15745.300000000001</v>
      </c>
      <c r="H739" s="36"/>
      <c r="I739" s="36"/>
      <c r="J739" s="36">
        <f>J740+J752+J756+J744</f>
        <v>450</v>
      </c>
      <c r="K739" s="36"/>
      <c r="L739" s="24">
        <f t="shared" si="19"/>
        <v>16195.300000000001</v>
      </c>
      <c r="M739" s="24"/>
    </row>
    <row r="740" spans="1:13" ht="34.5" hidden="1" customHeight="1" thickBot="1" x14ac:dyDescent="0.3">
      <c r="A740" s="15" t="s">
        <v>207</v>
      </c>
      <c r="B740" s="4" t="s">
        <v>344</v>
      </c>
      <c r="C740" s="26" t="s">
        <v>208</v>
      </c>
      <c r="D740" s="26"/>
      <c r="E740" s="26"/>
      <c r="F740" s="4"/>
      <c r="G740" s="24"/>
      <c r="H740" s="24"/>
      <c r="I740" s="24"/>
      <c r="J740" s="24"/>
      <c r="K740" s="24"/>
      <c r="L740" s="24">
        <f t="shared" si="19"/>
        <v>0</v>
      </c>
      <c r="M740" s="24"/>
    </row>
    <row r="741" spans="1:13" ht="15" hidden="1" customHeight="1" thickBot="1" x14ac:dyDescent="0.3">
      <c r="A741" s="15" t="s">
        <v>29</v>
      </c>
      <c r="B741" s="4" t="s">
        <v>344</v>
      </c>
      <c r="C741" s="26" t="s">
        <v>208</v>
      </c>
      <c r="D741" s="26"/>
      <c r="E741" s="26"/>
      <c r="F741" s="4" t="s">
        <v>30</v>
      </c>
      <c r="G741" s="24"/>
      <c r="H741" s="24"/>
      <c r="I741" s="24"/>
      <c r="J741" s="24"/>
      <c r="K741" s="24"/>
      <c r="L741" s="24">
        <f t="shared" si="19"/>
        <v>0</v>
      </c>
      <c r="M741" s="24"/>
    </row>
    <row r="742" spans="1:13" ht="23.25" hidden="1" customHeight="1" thickBot="1" x14ac:dyDescent="0.3">
      <c r="A742" s="15" t="s">
        <v>31</v>
      </c>
      <c r="B742" s="4" t="s">
        <v>344</v>
      </c>
      <c r="C742" s="26" t="s">
        <v>208</v>
      </c>
      <c r="D742" s="26"/>
      <c r="E742" s="26"/>
      <c r="F742" s="4" t="s">
        <v>32</v>
      </c>
      <c r="G742" s="24"/>
      <c r="H742" s="24"/>
      <c r="I742" s="24"/>
      <c r="J742" s="24"/>
      <c r="K742" s="24"/>
      <c r="L742" s="24">
        <f t="shared" si="19"/>
        <v>0</v>
      </c>
      <c r="M742" s="24"/>
    </row>
    <row r="743" spans="1:13" ht="15" hidden="1" customHeight="1" thickBot="1" x14ac:dyDescent="0.3">
      <c r="A743" s="15" t="s">
        <v>33</v>
      </c>
      <c r="B743" s="4" t="s">
        <v>344</v>
      </c>
      <c r="C743" s="26" t="s">
        <v>208</v>
      </c>
      <c r="D743" s="26"/>
      <c r="E743" s="26"/>
      <c r="F743" s="4" t="s">
        <v>34</v>
      </c>
      <c r="G743" s="24"/>
      <c r="H743" s="24"/>
      <c r="I743" s="24"/>
      <c r="J743" s="24"/>
      <c r="K743" s="24"/>
      <c r="L743" s="24">
        <f t="shared" si="19"/>
        <v>0</v>
      </c>
      <c r="M743" s="24"/>
    </row>
    <row r="744" spans="1:13" ht="15" customHeight="1" x14ac:dyDescent="0.25">
      <c r="A744" s="8" t="s">
        <v>449</v>
      </c>
      <c r="B744" s="4" t="s">
        <v>344</v>
      </c>
      <c r="C744" s="26" t="s">
        <v>447</v>
      </c>
      <c r="D744" s="26"/>
      <c r="E744" s="26"/>
      <c r="F744" s="4"/>
      <c r="G744" s="25">
        <f>G745</f>
        <v>0</v>
      </c>
      <c r="H744" s="25"/>
      <c r="I744" s="25"/>
      <c r="J744" s="25">
        <f>J745</f>
        <v>450</v>
      </c>
      <c r="K744" s="25"/>
      <c r="L744" s="24">
        <f t="shared" ref="L744:L755" si="20">G744+J744</f>
        <v>450</v>
      </c>
      <c r="M744" s="24"/>
    </row>
    <row r="745" spans="1:13" ht="33.75" customHeight="1" x14ac:dyDescent="0.25">
      <c r="A745" s="16" t="s">
        <v>93</v>
      </c>
      <c r="B745" s="4" t="s">
        <v>344</v>
      </c>
      <c r="C745" s="26" t="s">
        <v>447</v>
      </c>
      <c r="D745" s="26"/>
      <c r="E745" s="26"/>
      <c r="F745" s="4" t="s">
        <v>94</v>
      </c>
      <c r="G745" s="25"/>
      <c r="H745" s="25"/>
      <c r="I745" s="25"/>
      <c r="J745" s="25">
        <f>J746</f>
        <v>450</v>
      </c>
      <c r="K745" s="25"/>
      <c r="L745" s="24">
        <f t="shared" si="20"/>
        <v>450</v>
      </c>
      <c r="M745" s="24"/>
    </row>
    <row r="746" spans="1:13" ht="15" customHeight="1" x14ac:dyDescent="0.25">
      <c r="A746" s="15" t="s">
        <v>101</v>
      </c>
      <c r="B746" s="4" t="s">
        <v>344</v>
      </c>
      <c r="C746" s="26" t="s">
        <v>447</v>
      </c>
      <c r="D746" s="26"/>
      <c r="E746" s="26"/>
      <c r="F746" s="4" t="s">
        <v>102</v>
      </c>
      <c r="G746" s="25"/>
      <c r="H746" s="25"/>
      <c r="I746" s="25"/>
      <c r="J746" s="25">
        <f>J747</f>
        <v>450</v>
      </c>
      <c r="K746" s="25"/>
      <c r="L746" s="24">
        <f t="shared" si="20"/>
        <v>450</v>
      </c>
      <c r="M746" s="24"/>
    </row>
    <row r="747" spans="1:13" ht="15" customHeight="1" x14ac:dyDescent="0.25">
      <c r="A747" s="15" t="s">
        <v>103</v>
      </c>
      <c r="B747" s="4" t="s">
        <v>344</v>
      </c>
      <c r="C747" s="26" t="s">
        <v>447</v>
      </c>
      <c r="D747" s="26"/>
      <c r="E747" s="26"/>
      <c r="F747" s="4" t="s">
        <v>104</v>
      </c>
      <c r="G747" s="25"/>
      <c r="H747" s="25"/>
      <c r="I747" s="25"/>
      <c r="J747" s="25">
        <v>450</v>
      </c>
      <c r="K747" s="25"/>
      <c r="L747" s="24">
        <f t="shared" si="20"/>
        <v>450</v>
      </c>
      <c r="M747" s="24"/>
    </row>
    <row r="748" spans="1:13" ht="15" customHeight="1" x14ac:dyDescent="0.25">
      <c r="A748" s="9" t="s">
        <v>450</v>
      </c>
      <c r="B748" s="4" t="s">
        <v>344</v>
      </c>
      <c r="C748" s="26" t="s">
        <v>448</v>
      </c>
      <c r="D748" s="26"/>
      <c r="E748" s="26"/>
      <c r="F748" s="4"/>
      <c r="G748" s="25">
        <f>G749</f>
        <v>18.7</v>
      </c>
      <c r="H748" s="25"/>
      <c r="I748" s="25"/>
      <c r="J748" s="25"/>
      <c r="K748" s="25"/>
      <c r="L748" s="24">
        <f t="shared" si="20"/>
        <v>18.7</v>
      </c>
      <c r="M748" s="24"/>
    </row>
    <row r="749" spans="1:13" ht="27" customHeight="1" x14ac:dyDescent="0.25">
      <c r="A749" s="16" t="s">
        <v>93</v>
      </c>
      <c r="B749" s="4" t="s">
        <v>344</v>
      </c>
      <c r="C749" s="26" t="s">
        <v>448</v>
      </c>
      <c r="D749" s="26"/>
      <c r="E749" s="26"/>
      <c r="F749" s="4" t="s">
        <v>94</v>
      </c>
      <c r="G749" s="25">
        <f>G750</f>
        <v>18.7</v>
      </c>
      <c r="H749" s="25"/>
      <c r="I749" s="25"/>
      <c r="J749" s="25"/>
      <c r="K749" s="25"/>
      <c r="L749" s="24">
        <f t="shared" si="20"/>
        <v>18.7</v>
      </c>
      <c r="M749" s="24"/>
    </row>
    <row r="750" spans="1:13" ht="15" customHeight="1" x14ac:dyDescent="0.25">
      <c r="A750" s="15" t="s">
        <v>101</v>
      </c>
      <c r="B750" s="4" t="s">
        <v>344</v>
      </c>
      <c r="C750" s="26" t="s">
        <v>448</v>
      </c>
      <c r="D750" s="26"/>
      <c r="E750" s="26"/>
      <c r="F750" s="4" t="s">
        <v>102</v>
      </c>
      <c r="G750" s="25">
        <f>G751</f>
        <v>18.7</v>
      </c>
      <c r="H750" s="25"/>
      <c r="I750" s="25"/>
      <c r="J750" s="25"/>
      <c r="K750" s="25"/>
      <c r="L750" s="24">
        <f t="shared" si="20"/>
        <v>18.7</v>
      </c>
      <c r="M750" s="24"/>
    </row>
    <row r="751" spans="1:13" ht="15" customHeight="1" x14ac:dyDescent="0.25">
      <c r="A751" s="15" t="s">
        <v>103</v>
      </c>
      <c r="B751" s="4" t="s">
        <v>344</v>
      </c>
      <c r="C751" s="26" t="s">
        <v>448</v>
      </c>
      <c r="D751" s="26"/>
      <c r="E751" s="26"/>
      <c r="F751" s="4" t="s">
        <v>104</v>
      </c>
      <c r="G751" s="25">
        <v>18.7</v>
      </c>
      <c r="H751" s="25"/>
      <c r="I751" s="25"/>
      <c r="J751" s="25"/>
      <c r="K751" s="25"/>
      <c r="L751" s="24">
        <f t="shared" si="20"/>
        <v>18.7</v>
      </c>
      <c r="M751" s="24"/>
    </row>
    <row r="752" spans="1:13" ht="23.25" hidden="1" customHeight="1" thickBot="1" x14ac:dyDescent="0.3">
      <c r="A752" s="17" t="s">
        <v>428</v>
      </c>
      <c r="B752" s="4" t="s">
        <v>344</v>
      </c>
      <c r="C752" s="26" t="s">
        <v>306</v>
      </c>
      <c r="D752" s="26"/>
      <c r="E752" s="26"/>
      <c r="F752" s="4"/>
      <c r="G752" s="24"/>
      <c r="H752" s="24"/>
      <c r="I752" s="24"/>
      <c r="J752" s="24"/>
      <c r="K752" s="24"/>
      <c r="L752" s="24">
        <f t="shared" si="20"/>
        <v>0</v>
      </c>
      <c r="M752" s="24"/>
    </row>
    <row r="753" spans="1:13" ht="23.25" hidden="1" customHeight="1" thickBot="1" x14ac:dyDescent="0.3">
      <c r="A753" s="15" t="s">
        <v>93</v>
      </c>
      <c r="B753" s="4" t="s">
        <v>344</v>
      </c>
      <c r="C753" s="26" t="s">
        <v>306</v>
      </c>
      <c r="D753" s="26"/>
      <c r="E753" s="26"/>
      <c r="F753" s="4" t="s">
        <v>94</v>
      </c>
      <c r="G753" s="24"/>
      <c r="H753" s="24"/>
      <c r="I753" s="24"/>
      <c r="J753" s="24"/>
      <c r="K753" s="24"/>
      <c r="L753" s="24">
        <f t="shared" si="20"/>
        <v>0</v>
      </c>
      <c r="M753" s="24"/>
    </row>
    <row r="754" spans="1:13" ht="15" hidden="1" customHeight="1" thickBot="1" x14ac:dyDescent="0.3">
      <c r="A754" s="15" t="s">
        <v>101</v>
      </c>
      <c r="B754" s="4" t="s">
        <v>344</v>
      </c>
      <c r="C754" s="26" t="s">
        <v>306</v>
      </c>
      <c r="D754" s="26"/>
      <c r="E754" s="26"/>
      <c r="F754" s="4" t="s">
        <v>102</v>
      </c>
      <c r="G754" s="24"/>
      <c r="H754" s="24"/>
      <c r="I754" s="24"/>
      <c r="J754" s="24"/>
      <c r="K754" s="24"/>
      <c r="L754" s="24">
        <f t="shared" si="20"/>
        <v>0</v>
      </c>
      <c r="M754" s="24"/>
    </row>
    <row r="755" spans="1:13" ht="15" hidden="1" customHeight="1" thickBot="1" x14ac:dyDescent="0.3">
      <c r="A755" s="15" t="s">
        <v>103</v>
      </c>
      <c r="B755" s="4" t="s">
        <v>344</v>
      </c>
      <c r="C755" s="26" t="s">
        <v>306</v>
      </c>
      <c r="D755" s="26"/>
      <c r="E755" s="26"/>
      <c r="F755" s="4" t="s">
        <v>104</v>
      </c>
      <c r="G755" s="24"/>
      <c r="H755" s="24"/>
      <c r="I755" s="24"/>
      <c r="J755" s="24"/>
      <c r="K755" s="24"/>
      <c r="L755" s="24">
        <f t="shared" si="20"/>
        <v>0</v>
      </c>
      <c r="M755" s="24"/>
    </row>
    <row r="756" spans="1:13" ht="15" customHeight="1" x14ac:dyDescent="0.25">
      <c r="A756" s="15" t="s">
        <v>259</v>
      </c>
      <c r="B756" s="4" t="s">
        <v>344</v>
      </c>
      <c r="C756" s="26" t="s">
        <v>260</v>
      </c>
      <c r="D756" s="26"/>
      <c r="E756" s="26"/>
      <c r="F756" s="4"/>
      <c r="G756" s="24">
        <f>G757+G761</f>
        <v>15726.6</v>
      </c>
      <c r="H756" s="24"/>
      <c r="I756" s="24"/>
      <c r="J756" s="24"/>
      <c r="K756" s="24"/>
      <c r="L756" s="24">
        <f t="shared" si="19"/>
        <v>15726.6</v>
      </c>
      <c r="M756" s="24"/>
    </row>
    <row r="757" spans="1:13" ht="34.5" customHeight="1" x14ac:dyDescent="0.25">
      <c r="A757" s="15" t="s">
        <v>11</v>
      </c>
      <c r="B757" s="4" t="s">
        <v>344</v>
      </c>
      <c r="C757" s="26" t="s">
        <v>260</v>
      </c>
      <c r="D757" s="26"/>
      <c r="E757" s="26"/>
      <c r="F757" s="4" t="s">
        <v>12</v>
      </c>
      <c r="G757" s="24">
        <f>G758</f>
        <v>14602.1</v>
      </c>
      <c r="H757" s="24"/>
      <c r="I757" s="24"/>
      <c r="J757" s="24"/>
      <c r="K757" s="24"/>
      <c r="L757" s="24">
        <f t="shared" si="19"/>
        <v>14602.1</v>
      </c>
      <c r="M757" s="24"/>
    </row>
    <row r="758" spans="1:13" ht="15" customHeight="1" x14ac:dyDescent="0.25">
      <c r="A758" s="15" t="s">
        <v>222</v>
      </c>
      <c r="B758" s="4" t="s">
        <v>344</v>
      </c>
      <c r="C758" s="26" t="s">
        <v>260</v>
      </c>
      <c r="D758" s="26"/>
      <c r="E758" s="26"/>
      <c r="F758" s="4" t="s">
        <v>223</v>
      </c>
      <c r="G758" s="24">
        <f>G759+G760</f>
        <v>14602.1</v>
      </c>
      <c r="H758" s="24"/>
      <c r="I758" s="24"/>
      <c r="J758" s="24"/>
      <c r="K758" s="24"/>
      <c r="L758" s="24">
        <f t="shared" si="19"/>
        <v>14602.1</v>
      </c>
      <c r="M758" s="24"/>
    </row>
    <row r="759" spans="1:13" ht="15" customHeight="1" x14ac:dyDescent="0.25">
      <c r="A759" s="15" t="s">
        <v>224</v>
      </c>
      <c r="B759" s="4" t="s">
        <v>344</v>
      </c>
      <c r="C759" s="26" t="s">
        <v>260</v>
      </c>
      <c r="D759" s="26"/>
      <c r="E759" s="26"/>
      <c r="F759" s="4" t="s">
        <v>225</v>
      </c>
      <c r="G759" s="24">
        <v>11215.1</v>
      </c>
      <c r="H759" s="24"/>
      <c r="I759" s="24"/>
      <c r="J759" s="24"/>
      <c r="K759" s="24"/>
      <c r="L759" s="24">
        <f t="shared" si="19"/>
        <v>11215.1</v>
      </c>
      <c r="M759" s="24"/>
    </row>
    <row r="760" spans="1:13" ht="34.5" customHeight="1" x14ac:dyDescent="0.25">
      <c r="A760" s="15" t="s">
        <v>226</v>
      </c>
      <c r="B760" s="4" t="s">
        <v>344</v>
      </c>
      <c r="C760" s="26" t="s">
        <v>260</v>
      </c>
      <c r="D760" s="26"/>
      <c r="E760" s="26"/>
      <c r="F760" s="4" t="s">
        <v>227</v>
      </c>
      <c r="G760" s="24">
        <v>3387</v>
      </c>
      <c r="H760" s="24"/>
      <c r="I760" s="24"/>
      <c r="J760" s="24"/>
      <c r="K760" s="24"/>
      <c r="L760" s="24">
        <f t="shared" si="19"/>
        <v>3387</v>
      </c>
      <c r="M760" s="24"/>
    </row>
    <row r="761" spans="1:13" ht="15" customHeight="1" x14ac:dyDescent="0.25">
      <c r="A761" s="15" t="s">
        <v>29</v>
      </c>
      <c r="B761" s="4" t="s">
        <v>344</v>
      </c>
      <c r="C761" s="26" t="s">
        <v>260</v>
      </c>
      <c r="D761" s="26"/>
      <c r="E761" s="26"/>
      <c r="F761" s="4" t="s">
        <v>30</v>
      </c>
      <c r="G761" s="24">
        <f>G762</f>
        <v>1124.5</v>
      </c>
      <c r="H761" s="24"/>
      <c r="I761" s="24"/>
      <c r="J761" s="24"/>
      <c r="K761" s="24"/>
      <c r="L761" s="24">
        <f t="shared" si="19"/>
        <v>1124.5</v>
      </c>
      <c r="M761" s="24"/>
    </row>
    <row r="762" spans="1:13" ht="23.25" customHeight="1" x14ac:dyDescent="0.25">
      <c r="A762" s="15" t="s">
        <v>31</v>
      </c>
      <c r="B762" s="4" t="s">
        <v>344</v>
      </c>
      <c r="C762" s="26" t="s">
        <v>260</v>
      </c>
      <c r="D762" s="26"/>
      <c r="E762" s="26"/>
      <c r="F762" s="4" t="s">
        <v>32</v>
      </c>
      <c r="G762" s="24">
        <f>G763+G764</f>
        <v>1124.5</v>
      </c>
      <c r="H762" s="24"/>
      <c r="I762" s="24"/>
      <c r="J762" s="24"/>
      <c r="K762" s="24"/>
      <c r="L762" s="24">
        <f t="shared" si="19"/>
        <v>1124.5</v>
      </c>
      <c r="M762" s="24"/>
    </row>
    <row r="763" spans="1:13" ht="15" customHeight="1" x14ac:dyDescent="0.25">
      <c r="A763" s="15" t="s">
        <v>33</v>
      </c>
      <c r="B763" s="4" t="s">
        <v>344</v>
      </c>
      <c r="C763" s="26" t="s">
        <v>260</v>
      </c>
      <c r="D763" s="26"/>
      <c r="E763" s="26"/>
      <c r="F763" s="4" t="s">
        <v>34</v>
      </c>
      <c r="G763" s="24">
        <v>1107.8</v>
      </c>
      <c r="H763" s="24"/>
      <c r="I763" s="24"/>
      <c r="J763" s="24"/>
      <c r="K763" s="24"/>
      <c r="L763" s="24">
        <f t="shared" si="19"/>
        <v>1107.8</v>
      </c>
      <c r="M763" s="24"/>
    </row>
    <row r="764" spans="1:13" ht="15" customHeight="1" x14ac:dyDescent="0.25">
      <c r="A764" s="16" t="s">
        <v>33</v>
      </c>
      <c r="B764" s="6" t="s">
        <v>344</v>
      </c>
      <c r="C764" s="26" t="s">
        <v>260</v>
      </c>
      <c r="D764" s="26"/>
      <c r="E764" s="26"/>
      <c r="F764" s="6" t="s">
        <v>162</v>
      </c>
      <c r="G764" s="25">
        <v>16.7</v>
      </c>
      <c r="H764" s="25"/>
      <c r="I764" s="25"/>
      <c r="J764" s="25"/>
      <c r="K764" s="25"/>
      <c r="L764" s="24">
        <f t="shared" si="19"/>
        <v>16.7</v>
      </c>
      <c r="M764" s="24"/>
    </row>
    <row r="765" spans="1:13" ht="15" customHeight="1" x14ac:dyDescent="0.25">
      <c r="A765" s="12" t="s">
        <v>345</v>
      </c>
      <c r="B765" s="10" t="s">
        <v>346</v>
      </c>
      <c r="C765" s="41"/>
      <c r="D765" s="41"/>
      <c r="E765" s="41"/>
      <c r="F765" s="10"/>
      <c r="G765" s="40">
        <f>G766</f>
        <v>40877.699999999997</v>
      </c>
      <c r="H765" s="40"/>
      <c r="I765" s="40"/>
      <c r="J765" s="40">
        <f>J766</f>
        <v>8599.2999999999993</v>
      </c>
      <c r="K765" s="40"/>
      <c r="L765" s="24">
        <f t="shared" si="19"/>
        <v>49477</v>
      </c>
      <c r="M765" s="24"/>
    </row>
    <row r="766" spans="1:13" ht="15" customHeight="1" x14ac:dyDescent="0.25">
      <c r="A766" s="13" t="s">
        <v>347</v>
      </c>
      <c r="B766" s="14" t="s">
        <v>348</v>
      </c>
      <c r="C766" s="35"/>
      <c r="D766" s="35"/>
      <c r="E766" s="35"/>
      <c r="F766" s="14"/>
      <c r="G766" s="36">
        <f>G767+G772+G776+G783+G797+G801</f>
        <v>40877.699999999997</v>
      </c>
      <c r="H766" s="36"/>
      <c r="I766" s="36"/>
      <c r="J766" s="36">
        <f>J767+J772+J776</f>
        <v>8599.2999999999993</v>
      </c>
      <c r="K766" s="36"/>
      <c r="L766" s="24">
        <f t="shared" si="19"/>
        <v>49477</v>
      </c>
      <c r="M766" s="24"/>
    </row>
    <row r="767" spans="1:13" ht="34.5" customHeight="1" x14ac:dyDescent="0.25">
      <c r="A767" s="15" t="s">
        <v>207</v>
      </c>
      <c r="B767" s="4" t="s">
        <v>348</v>
      </c>
      <c r="C767" s="26" t="s">
        <v>208</v>
      </c>
      <c r="D767" s="26"/>
      <c r="E767" s="26"/>
      <c r="F767" s="4"/>
      <c r="G767" s="24"/>
      <c r="H767" s="24"/>
      <c r="I767" s="24"/>
      <c r="J767" s="24">
        <f>J768</f>
        <v>7905.2</v>
      </c>
      <c r="K767" s="24"/>
      <c r="L767" s="24">
        <f t="shared" si="19"/>
        <v>7905.2</v>
      </c>
      <c r="M767" s="24"/>
    </row>
    <row r="768" spans="1:13" ht="23.25" customHeight="1" x14ac:dyDescent="0.25">
      <c r="A768" s="15" t="s">
        <v>93</v>
      </c>
      <c r="B768" s="4" t="s">
        <v>348</v>
      </c>
      <c r="C768" s="26" t="s">
        <v>208</v>
      </c>
      <c r="D768" s="26"/>
      <c r="E768" s="26"/>
      <c r="F768" s="4" t="s">
        <v>94</v>
      </c>
      <c r="G768" s="24"/>
      <c r="H768" s="24"/>
      <c r="I768" s="24"/>
      <c r="J768" s="24">
        <f>J769</f>
        <v>7905.2</v>
      </c>
      <c r="K768" s="24"/>
      <c r="L768" s="24">
        <f t="shared" si="19"/>
        <v>7905.2</v>
      </c>
      <c r="M768" s="24"/>
    </row>
    <row r="769" spans="1:13" ht="15" customHeight="1" x14ac:dyDescent="0.25">
      <c r="A769" s="15" t="s">
        <v>101</v>
      </c>
      <c r="B769" s="4" t="s">
        <v>348</v>
      </c>
      <c r="C769" s="26" t="s">
        <v>208</v>
      </c>
      <c r="D769" s="26"/>
      <c r="E769" s="26"/>
      <c r="F769" s="4" t="s">
        <v>102</v>
      </c>
      <c r="G769" s="24"/>
      <c r="H769" s="24"/>
      <c r="I769" s="24"/>
      <c r="J769" s="24">
        <f>J770</f>
        <v>7905.2</v>
      </c>
      <c r="K769" s="24"/>
      <c r="L769" s="24">
        <f t="shared" si="19"/>
        <v>7905.2</v>
      </c>
      <c r="M769" s="24"/>
    </row>
    <row r="770" spans="1:13" ht="34.5" customHeight="1" x14ac:dyDescent="0.25">
      <c r="A770" s="15" t="s">
        <v>274</v>
      </c>
      <c r="B770" s="4" t="s">
        <v>348</v>
      </c>
      <c r="C770" s="26" t="s">
        <v>208</v>
      </c>
      <c r="D770" s="26"/>
      <c r="E770" s="26"/>
      <c r="F770" s="4" t="s">
        <v>275</v>
      </c>
      <c r="G770" s="24"/>
      <c r="H770" s="24"/>
      <c r="I770" s="24"/>
      <c r="J770" s="24">
        <v>7905.2</v>
      </c>
      <c r="K770" s="24"/>
      <c r="L770" s="24">
        <f t="shared" si="19"/>
        <v>7905.2</v>
      </c>
      <c r="M770" s="24"/>
    </row>
    <row r="771" spans="1:13" ht="15" customHeight="1" x14ac:dyDescent="0.25">
      <c r="A771" s="15" t="s">
        <v>103</v>
      </c>
      <c r="B771" s="4" t="s">
        <v>348</v>
      </c>
      <c r="C771" s="26" t="s">
        <v>208</v>
      </c>
      <c r="D771" s="26"/>
      <c r="E771" s="26"/>
      <c r="F771" s="4" t="s">
        <v>104</v>
      </c>
      <c r="G771" s="24"/>
      <c r="H771" s="24"/>
      <c r="I771" s="24"/>
      <c r="J771" s="24"/>
      <c r="K771" s="24"/>
      <c r="L771" s="24">
        <f t="shared" ref="L771" si="21">G771+J771</f>
        <v>0</v>
      </c>
      <c r="M771" s="24"/>
    </row>
    <row r="772" spans="1:13" ht="23.25" customHeight="1" x14ac:dyDescent="0.25">
      <c r="A772" s="15" t="s">
        <v>349</v>
      </c>
      <c r="B772" s="4" t="s">
        <v>348</v>
      </c>
      <c r="C772" s="26" t="s">
        <v>350</v>
      </c>
      <c r="D772" s="26"/>
      <c r="E772" s="26"/>
      <c r="F772" s="4"/>
      <c r="G772" s="24"/>
      <c r="H772" s="24"/>
      <c r="I772" s="24"/>
      <c r="J772" s="24">
        <f>J773</f>
        <v>694.1</v>
      </c>
      <c r="K772" s="24"/>
      <c r="L772" s="24">
        <f t="shared" si="19"/>
        <v>694.1</v>
      </c>
      <c r="M772" s="24"/>
    </row>
    <row r="773" spans="1:13" ht="15" customHeight="1" x14ac:dyDescent="0.25">
      <c r="A773" s="15" t="s">
        <v>29</v>
      </c>
      <c r="B773" s="4" t="s">
        <v>348</v>
      </c>
      <c r="C773" s="26" t="s">
        <v>350</v>
      </c>
      <c r="D773" s="26"/>
      <c r="E773" s="26"/>
      <c r="F773" s="4" t="s">
        <v>30</v>
      </c>
      <c r="G773" s="24"/>
      <c r="H773" s="24"/>
      <c r="I773" s="24"/>
      <c r="J773" s="24">
        <f>J774</f>
        <v>694.1</v>
      </c>
      <c r="K773" s="24"/>
      <c r="L773" s="24">
        <f t="shared" si="19"/>
        <v>694.1</v>
      </c>
      <c r="M773" s="24"/>
    </row>
    <row r="774" spans="1:13" ht="23.25" customHeight="1" x14ac:dyDescent="0.25">
      <c r="A774" s="15" t="s">
        <v>31</v>
      </c>
      <c r="B774" s="4" t="s">
        <v>348</v>
      </c>
      <c r="C774" s="26" t="s">
        <v>350</v>
      </c>
      <c r="D774" s="26"/>
      <c r="E774" s="26"/>
      <c r="F774" s="4" t="s">
        <v>32</v>
      </c>
      <c r="G774" s="24"/>
      <c r="H774" s="24"/>
      <c r="I774" s="24"/>
      <c r="J774" s="24">
        <f>J775</f>
        <v>694.1</v>
      </c>
      <c r="K774" s="24"/>
      <c r="L774" s="24">
        <f t="shared" si="19"/>
        <v>694.1</v>
      </c>
      <c r="M774" s="24"/>
    </row>
    <row r="775" spans="1:13" ht="15" customHeight="1" x14ac:dyDescent="0.25">
      <c r="A775" s="15" t="s">
        <v>33</v>
      </c>
      <c r="B775" s="4" t="s">
        <v>348</v>
      </c>
      <c r="C775" s="26" t="s">
        <v>350</v>
      </c>
      <c r="D775" s="26"/>
      <c r="E775" s="26"/>
      <c r="F775" s="4" t="s">
        <v>34</v>
      </c>
      <c r="G775" s="24"/>
      <c r="H775" s="24"/>
      <c r="I775" s="24"/>
      <c r="J775" s="24">
        <v>694.1</v>
      </c>
      <c r="K775" s="24"/>
      <c r="L775" s="24">
        <f t="shared" si="19"/>
        <v>694.1</v>
      </c>
      <c r="M775" s="24"/>
    </row>
    <row r="776" spans="1:13" ht="15" customHeight="1" x14ac:dyDescent="0.25">
      <c r="A776" s="16" t="s">
        <v>351</v>
      </c>
      <c r="B776" s="4" t="s">
        <v>348</v>
      </c>
      <c r="C776" s="26" t="s">
        <v>352</v>
      </c>
      <c r="D776" s="26"/>
      <c r="E776" s="26"/>
      <c r="F776" s="4"/>
      <c r="G776" s="24">
        <f>G777+G780</f>
        <v>385.9</v>
      </c>
      <c r="H776" s="24"/>
      <c r="I776" s="24"/>
      <c r="J776" s="24"/>
      <c r="K776" s="24"/>
      <c r="L776" s="24">
        <f t="shared" si="19"/>
        <v>385.9</v>
      </c>
      <c r="M776" s="24"/>
    </row>
    <row r="777" spans="1:13" ht="15" customHeight="1" x14ac:dyDescent="0.25">
      <c r="A777" s="15" t="s">
        <v>29</v>
      </c>
      <c r="B777" s="4" t="s">
        <v>348</v>
      </c>
      <c r="C777" s="26" t="s">
        <v>352</v>
      </c>
      <c r="D777" s="26"/>
      <c r="E777" s="26"/>
      <c r="F777" s="4" t="s">
        <v>30</v>
      </c>
      <c r="G777" s="24">
        <f>G778</f>
        <v>108.9</v>
      </c>
      <c r="H777" s="24"/>
      <c r="I777" s="24"/>
      <c r="J777" s="24"/>
      <c r="K777" s="24"/>
      <c r="L777" s="24">
        <f t="shared" si="19"/>
        <v>108.9</v>
      </c>
      <c r="M777" s="24"/>
    </row>
    <row r="778" spans="1:13" ht="23.25" customHeight="1" x14ac:dyDescent="0.25">
      <c r="A778" s="15" t="s">
        <v>31</v>
      </c>
      <c r="B778" s="4" t="s">
        <v>348</v>
      </c>
      <c r="C778" s="26" t="s">
        <v>352</v>
      </c>
      <c r="D778" s="26"/>
      <c r="E778" s="26"/>
      <c r="F778" s="4" t="s">
        <v>32</v>
      </c>
      <c r="G778" s="24">
        <f>G779</f>
        <v>108.9</v>
      </c>
      <c r="H778" s="24"/>
      <c r="I778" s="24"/>
      <c r="J778" s="24"/>
      <c r="K778" s="24"/>
      <c r="L778" s="24">
        <f t="shared" si="19"/>
        <v>108.9</v>
      </c>
      <c r="M778" s="24"/>
    </row>
    <row r="779" spans="1:13" ht="15" customHeight="1" x14ac:dyDescent="0.25">
      <c r="A779" s="15" t="s">
        <v>33</v>
      </c>
      <c r="B779" s="4" t="s">
        <v>348</v>
      </c>
      <c r="C779" s="26" t="s">
        <v>352</v>
      </c>
      <c r="D779" s="26"/>
      <c r="E779" s="26"/>
      <c r="F779" s="4" t="s">
        <v>34</v>
      </c>
      <c r="G779" s="24">
        <v>108.9</v>
      </c>
      <c r="H779" s="24"/>
      <c r="I779" s="24"/>
      <c r="J779" s="24"/>
      <c r="K779" s="24"/>
      <c r="L779" s="24">
        <f t="shared" si="19"/>
        <v>108.9</v>
      </c>
      <c r="M779" s="24"/>
    </row>
    <row r="780" spans="1:13" ht="23.25" customHeight="1" x14ac:dyDescent="0.25">
      <c r="A780" s="15" t="s">
        <v>93</v>
      </c>
      <c r="B780" s="4" t="s">
        <v>348</v>
      </c>
      <c r="C780" s="26" t="s">
        <v>352</v>
      </c>
      <c r="D780" s="26"/>
      <c r="E780" s="26"/>
      <c r="F780" s="4" t="s">
        <v>94</v>
      </c>
      <c r="G780" s="24">
        <f>G781</f>
        <v>277</v>
      </c>
      <c r="H780" s="24"/>
      <c r="I780" s="24"/>
      <c r="J780" s="24"/>
      <c r="K780" s="24"/>
      <c r="L780" s="24">
        <f t="shared" si="19"/>
        <v>277</v>
      </c>
      <c r="M780" s="24"/>
    </row>
    <row r="781" spans="1:13" ht="15" customHeight="1" x14ac:dyDescent="0.25">
      <c r="A781" s="15" t="s">
        <v>101</v>
      </c>
      <c r="B781" s="4" t="s">
        <v>348</v>
      </c>
      <c r="C781" s="26" t="s">
        <v>352</v>
      </c>
      <c r="D781" s="26"/>
      <c r="E781" s="26"/>
      <c r="F781" s="4" t="s">
        <v>102</v>
      </c>
      <c r="G781" s="24">
        <f>G782</f>
        <v>277</v>
      </c>
      <c r="H781" s="24"/>
      <c r="I781" s="24"/>
      <c r="J781" s="24"/>
      <c r="K781" s="24"/>
      <c r="L781" s="24">
        <f t="shared" si="19"/>
        <v>277</v>
      </c>
      <c r="M781" s="24"/>
    </row>
    <row r="782" spans="1:13" ht="15" customHeight="1" x14ac:dyDescent="0.25">
      <c r="A782" s="15" t="s">
        <v>103</v>
      </c>
      <c r="B782" s="4" t="s">
        <v>348</v>
      </c>
      <c r="C782" s="26" t="s">
        <v>352</v>
      </c>
      <c r="D782" s="26"/>
      <c r="E782" s="26"/>
      <c r="F782" s="4" t="s">
        <v>104</v>
      </c>
      <c r="G782" s="24">
        <v>277</v>
      </c>
      <c r="H782" s="24"/>
      <c r="I782" s="24"/>
      <c r="J782" s="24"/>
      <c r="K782" s="24"/>
      <c r="L782" s="24">
        <f t="shared" si="19"/>
        <v>277</v>
      </c>
      <c r="M782" s="24"/>
    </row>
    <row r="783" spans="1:13" ht="15" customHeight="1" x14ac:dyDescent="0.25">
      <c r="A783" s="15" t="s">
        <v>259</v>
      </c>
      <c r="B783" s="4" t="s">
        <v>348</v>
      </c>
      <c r="C783" s="26" t="s">
        <v>260</v>
      </c>
      <c r="D783" s="26"/>
      <c r="E783" s="26"/>
      <c r="F783" s="4"/>
      <c r="G783" s="24">
        <f>G784+G788+G793</f>
        <v>14403.3</v>
      </c>
      <c r="H783" s="24"/>
      <c r="I783" s="24"/>
      <c r="J783" s="24"/>
      <c r="K783" s="24"/>
      <c r="L783" s="24">
        <f t="shared" si="19"/>
        <v>14403.3</v>
      </c>
      <c r="M783" s="24"/>
    </row>
    <row r="784" spans="1:13" ht="34.5" customHeight="1" x14ac:dyDescent="0.25">
      <c r="A784" s="15" t="s">
        <v>11</v>
      </c>
      <c r="B784" s="4" t="s">
        <v>348</v>
      </c>
      <c r="C784" s="26" t="s">
        <v>260</v>
      </c>
      <c r="D784" s="26"/>
      <c r="E784" s="26"/>
      <c r="F784" s="4" t="s">
        <v>12</v>
      </c>
      <c r="G784" s="24">
        <f>G785</f>
        <v>12954.5</v>
      </c>
      <c r="H784" s="24"/>
      <c r="I784" s="24"/>
      <c r="J784" s="24"/>
      <c r="K784" s="24"/>
      <c r="L784" s="24">
        <f t="shared" si="19"/>
        <v>12954.5</v>
      </c>
      <c r="M784" s="24"/>
    </row>
    <row r="785" spans="1:13" ht="15" customHeight="1" x14ac:dyDescent="0.25">
      <c r="A785" s="15" t="s">
        <v>222</v>
      </c>
      <c r="B785" s="4" t="s">
        <v>348</v>
      </c>
      <c r="C785" s="26" t="s">
        <v>260</v>
      </c>
      <c r="D785" s="26"/>
      <c r="E785" s="26"/>
      <c r="F785" s="4" t="s">
        <v>223</v>
      </c>
      <c r="G785" s="24">
        <f>G786+G787</f>
        <v>12954.5</v>
      </c>
      <c r="H785" s="24"/>
      <c r="I785" s="24"/>
      <c r="J785" s="24"/>
      <c r="K785" s="24"/>
      <c r="L785" s="24">
        <f t="shared" si="19"/>
        <v>12954.5</v>
      </c>
      <c r="M785" s="24"/>
    </row>
    <row r="786" spans="1:13" ht="15" customHeight="1" x14ac:dyDescent="0.25">
      <c r="A786" s="15" t="s">
        <v>224</v>
      </c>
      <c r="B786" s="4" t="s">
        <v>348</v>
      </c>
      <c r="C786" s="26" t="s">
        <v>260</v>
      </c>
      <c r="D786" s="26"/>
      <c r="E786" s="26"/>
      <c r="F786" s="4" t="s">
        <v>225</v>
      </c>
      <c r="G786" s="28">
        <v>9949.7000000000007</v>
      </c>
      <c r="H786" s="28"/>
      <c r="I786" s="28"/>
      <c r="J786" s="24"/>
      <c r="K786" s="24"/>
      <c r="L786" s="24">
        <f t="shared" si="19"/>
        <v>9949.7000000000007</v>
      </c>
      <c r="M786" s="24"/>
    </row>
    <row r="787" spans="1:13" ht="34.5" customHeight="1" x14ac:dyDescent="0.25">
      <c r="A787" s="15" t="s">
        <v>226</v>
      </c>
      <c r="B787" s="4" t="s">
        <v>348</v>
      </c>
      <c r="C787" s="26" t="s">
        <v>260</v>
      </c>
      <c r="D787" s="26"/>
      <c r="E787" s="26"/>
      <c r="F787" s="4" t="s">
        <v>227</v>
      </c>
      <c r="G787" s="28">
        <v>3004.8</v>
      </c>
      <c r="H787" s="28"/>
      <c r="I787" s="28"/>
      <c r="J787" s="24"/>
      <c r="K787" s="24"/>
      <c r="L787" s="24">
        <f t="shared" si="19"/>
        <v>3004.8</v>
      </c>
      <c r="M787" s="24"/>
    </row>
    <row r="788" spans="1:13" ht="15" customHeight="1" x14ac:dyDescent="0.25">
      <c r="A788" s="15" t="s">
        <v>29</v>
      </c>
      <c r="B788" s="4" t="s">
        <v>348</v>
      </c>
      <c r="C788" s="26" t="s">
        <v>260</v>
      </c>
      <c r="D788" s="26"/>
      <c r="E788" s="26"/>
      <c r="F788" s="4" t="s">
        <v>30</v>
      </c>
      <c r="G788" s="24">
        <f>G789</f>
        <v>1446.8</v>
      </c>
      <c r="H788" s="24"/>
      <c r="I788" s="24"/>
      <c r="J788" s="24"/>
      <c r="K788" s="24"/>
      <c r="L788" s="24">
        <f t="shared" si="19"/>
        <v>1446.8</v>
      </c>
      <c r="M788" s="24"/>
    </row>
    <row r="789" spans="1:13" ht="23.25" customHeight="1" x14ac:dyDescent="0.25">
      <c r="A789" s="15" t="s">
        <v>31</v>
      </c>
      <c r="B789" s="4" t="s">
        <v>348</v>
      </c>
      <c r="C789" s="26" t="s">
        <v>260</v>
      </c>
      <c r="D789" s="26"/>
      <c r="E789" s="26"/>
      <c r="F789" s="4" t="s">
        <v>32</v>
      </c>
      <c r="G789" s="24">
        <f>G790+G791+G792</f>
        <v>1446.8</v>
      </c>
      <c r="H789" s="24"/>
      <c r="I789" s="24"/>
      <c r="J789" s="24"/>
      <c r="K789" s="24"/>
      <c r="L789" s="24">
        <f t="shared" ref="L789:L836" si="22">G789+J789</f>
        <v>1446.8</v>
      </c>
      <c r="M789" s="24"/>
    </row>
    <row r="790" spans="1:13" ht="23.25" customHeight="1" x14ac:dyDescent="0.25">
      <c r="A790" s="15" t="s">
        <v>161</v>
      </c>
      <c r="B790" s="4" t="s">
        <v>348</v>
      </c>
      <c r="C790" s="26" t="s">
        <v>260</v>
      </c>
      <c r="D790" s="26"/>
      <c r="E790" s="26"/>
      <c r="F790" s="4" t="s">
        <v>162</v>
      </c>
      <c r="G790" s="24">
        <v>35.299999999999997</v>
      </c>
      <c r="H790" s="24"/>
      <c r="I790" s="24"/>
      <c r="J790" s="24"/>
      <c r="K790" s="24"/>
      <c r="L790" s="24">
        <f t="shared" si="22"/>
        <v>35.299999999999997</v>
      </c>
      <c r="M790" s="24"/>
    </row>
    <row r="791" spans="1:13" ht="15" customHeight="1" x14ac:dyDescent="0.25">
      <c r="A791" s="15" t="s">
        <v>33</v>
      </c>
      <c r="B791" s="4" t="s">
        <v>348</v>
      </c>
      <c r="C791" s="26" t="s">
        <v>260</v>
      </c>
      <c r="D791" s="26"/>
      <c r="E791" s="26"/>
      <c r="F791" s="4" t="s">
        <v>34</v>
      </c>
      <c r="G791" s="24">
        <v>1239</v>
      </c>
      <c r="H791" s="24"/>
      <c r="I791" s="24"/>
      <c r="J791" s="24"/>
      <c r="K791" s="24"/>
      <c r="L791" s="24">
        <f t="shared" si="22"/>
        <v>1239</v>
      </c>
      <c r="M791" s="24"/>
    </row>
    <row r="792" spans="1:13" ht="15" customHeight="1" x14ac:dyDescent="0.25">
      <c r="A792" s="15" t="s">
        <v>69</v>
      </c>
      <c r="B792" s="4" t="s">
        <v>348</v>
      </c>
      <c r="C792" s="26" t="s">
        <v>260</v>
      </c>
      <c r="D792" s="26"/>
      <c r="E792" s="26"/>
      <c r="F792" s="4" t="s">
        <v>70</v>
      </c>
      <c r="G792" s="24">
        <v>172.5</v>
      </c>
      <c r="H792" s="24"/>
      <c r="I792" s="24"/>
      <c r="J792" s="24"/>
      <c r="K792" s="24"/>
      <c r="L792" s="24">
        <f t="shared" si="22"/>
        <v>172.5</v>
      </c>
      <c r="M792" s="24"/>
    </row>
    <row r="793" spans="1:13" ht="15" customHeight="1" x14ac:dyDescent="0.25">
      <c r="A793" s="15" t="s">
        <v>35</v>
      </c>
      <c r="B793" s="4" t="s">
        <v>348</v>
      </c>
      <c r="C793" s="26" t="s">
        <v>260</v>
      </c>
      <c r="D793" s="26"/>
      <c r="E793" s="26"/>
      <c r="F793" s="4" t="s">
        <v>36</v>
      </c>
      <c r="G793" s="24">
        <f>G794</f>
        <v>2</v>
      </c>
      <c r="H793" s="24"/>
      <c r="I793" s="24"/>
      <c r="J793" s="24"/>
      <c r="K793" s="24"/>
      <c r="L793" s="24">
        <f t="shared" si="22"/>
        <v>2</v>
      </c>
      <c r="M793" s="24"/>
    </row>
    <row r="794" spans="1:13" ht="15" customHeight="1" x14ac:dyDescent="0.25">
      <c r="A794" s="15" t="s">
        <v>37</v>
      </c>
      <c r="B794" s="4" t="s">
        <v>348</v>
      </c>
      <c r="C794" s="26" t="s">
        <v>260</v>
      </c>
      <c r="D794" s="26"/>
      <c r="E794" s="26"/>
      <c r="F794" s="4" t="s">
        <v>38</v>
      </c>
      <c r="G794" s="24">
        <f>G795</f>
        <v>2</v>
      </c>
      <c r="H794" s="24"/>
      <c r="I794" s="24"/>
      <c r="J794" s="24"/>
      <c r="K794" s="24"/>
      <c r="L794" s="24">
        <f t="shared" si="22"/>
        <v>2</v>
      </c>
      <c r="M794" s="24"/>
    </row>
    <row r="795" spans="1:13" ht="15" customHeight="1" x14ac:dyDescent="0.25">
      <c r="A795" s="15" t="s">
        <v>71</v>
      </c>
      <c r="B795" s="4" t="s">
        <v>348</v>
      </c>
      <c r="C795" s="26" t="s">
        <v>260</v>
      </c>
      <c r="D795" s="26"/>
      <c r="E795" s="26"/>
      <c r="F795" s="4" t="s">
        <v>72</v>
      </c>
      <c r="G795" s="24">
        <v>2</v>
      </c>
      <c r="H795" s="24"/>
      <c r="I795" s="24"/>
      <c r="J795" s="24"/>
      <c r="K795" s="24"/>
      <c r="L795" s="24">
        <f t="shared" si="22"/>
        <v>2</v>
      </c>
      <c r="M795" s="24"/>
    </row>
    <row r="796" spans="1:13" ht="15" hidden="1" customHeight="1" thickBot="1" x14ac:dyDescent="0.3">
      <c r="A796" s="15" t="s">
        <v>41</v>
      </c>
      <c r="B796" s="4" t="s">
        <v>348</v>
      </c>
      <c r="C796" s="26" t="s">
        <v>260</v>
      </c>
      <c r="D796" s="26"/>
      <c r="E796" s="26"/>
      <c r="F796" s="4" t="s">
        <v>42</v>
      </c>
      <c r="G796" s="24"/>
      <c r="H796" s="24"/>
      <c r="I796" s="24"/>
      <c r="J796" s="24"/>
      <c r="K796" s="24"/>
      <c r="L796" s="24">
        <f t="shared" si="22"/>
        <v>0</v>
      </c>
      <c r="M796" s="24"/>
    </row>
    <row r="797" spans="1:13" ht="23.25" customHeight="1" x14ac:dyDescent="0.25">
      <c r="A797" s="15" t="s">
        <v>353</v>
      </c>
      <c r="B797" s="4" t="s">
        <v>348</v>
      </c>
      <c r="C797" s="26" t="s">
        <v>354</v>
      </c>
      <c r="D797" s="26"/>
      <c r="E797" s="26"/>
      <c r="F797" s="4"/>
      <c r="G797" s="24">
        <f>G798</f>
        <v>24710.5</v>
      </c>
      <c r="H797" s="24"/>
      <c r="I797" s="24"/>
      <c r="J797" s="24"/>
      <c r="K797" s="24"/>
      <c r="L797" s="24">
        <f t="shared" si="22"/>
        <v>24710.5</v>
      </c>
      <c r="M797" s="24"/>
    </row>
    <row r="798" spans="1:13" ht="23.25" customHeight="1" x14ac:dyDescent="0.25">
      <c r="A798" s="15" t="s">
        <v>93</v>
      </c>
      <c r="B798" s="4" t="s">
        <v>348</v>
      </c>
      <c r="C798" s="26" t="s">
        <v>354</v>
      </c>
      <c r="D798" s="26"/>
      <c r="E798" s="26"/>
      <c r="F798" s="4" t="s">
        <v>94</v>
      </c>
      <c r="G798" s="24">
        <f>G799</f>
        <v>24710.5</v>
      </c>
      <c r="H798" s="24"/>
      <c r="I798" s="24"/>
      <c r="J798" s="24"/>
      <c r="K798" s="24"/>
      <c r="L798" s="24">
        <f t="shared" si="22"/>
        <v>24710.5</v>
      </c>
      <c r="M798" s="24"/>
    </row>
    <row r="799" spans="1:13" ht="15" customHeight="1" x14ac:dyDescent="0.25">
      <c r="A799" s="15" t="s">
        <v>101</v>
      </c>
      <c r="B799" s="4" t="s">
        <v>348</v>
      </c>
      <c r="C799" s="26" t="s">
        <v>354</v>
      </c>
      <c r="D799" s="26"/>
      <c r="E799" s="26"/>
      <c r="F799" s="4" t="s">
        <v>102</v>
      </c>
      <c r="G799" s="24">
        <f>G800</f>
        <v>24710.5</v>
      </c>
      <c r="H799" s="24"/>
      <c r="I799" s="24"/>
      <c r="J799" s="24"/>
      <c r="K799" s="24"/>
      <c r="L799" s="24">
        <f t="shared" si="22"/>
        <v>24710.5</v>
      </c>
      <c r="M799" s="24"/>
    </row>
    <row r="800" spans="1:13" ht="34.5" customHeight="1" x14ac:dyDescent="0.25">
      <c r="A800" s="15" t="s">
        <v>274</v>
      </c>
      <c r="B800" s="4" t="s">
        <v>348</v>
      </c>
      <c r="C800" s="26" t="s">
        <v>354</v>
      </c>
      <c r="D800" s="26"/>
      <c r="E800" s="26"/>
      <c r="F800" s="4" t="s">
        <v>275</v>
      </c>
      <c r="G800" s="28">
        <v>24710.5</v>
      </c>
      <c r="H800" s="28"/>
      <c r="I800" s="28"/>
      <c r="J800" s="24"/>
      <c r="K800" s="24"/>
      <c r="L800" s="24">
        <f t="shared" si="22"/>
        <v>24710.5</v>
      </c>
      <c r="M800" s="24"/>
    </row>
    <row r="801" spans="1:13" ht="15" customHeight="1" x14ac:dyDescent="0.25">
      <c r="A801" s="15" t="s">
        <v>355</v>
      </c>
      <c r="B801" s="4" t="s">
        <v>348</v>
      </c>
      <c r="C801" s="26" t="s">
        <v>356</v>
      </c>
      <c r="D801" s="26"/>
      <c r="E801" s="26"/>
      <c r="F801" s="4"/>
      <c r="G801" s="24">
        <f>G802</f>
        <v>1378</v>
      </c>
      <c r="H801" s="24"/>
      <c r="I801" s="24"/>
      <c r="J801" s="24"/>
      <c r="K801" s="24"/>
      <c r="L801" s="24">
        <f t="shared" si="22"/>
        <v>1378</v>
      </c>
      <c r="M801" s="24"/>
    </row>
    <row r="802" spans="1:13" ht="23.25" customHeight="1" x14ac:dyDescent="0.25">
      <c r="A802" s="15" t="s">
        <v>93</v>
      </c>
      <c r="B802" s="4" t="s">
        <v>348</v>
      </c>
      <c r="C802" s="26" t="s">
        <v>356</v>
      </c>
      <c r="D802" s="26"/>
      <c r="E802" s="26"/>
      <c r="F802" s="4" t="s">
        <v>94</v>
      </c>
      <c r="G802" s="24">
        <f>G803</f>
        <v>1378</v>
      </c>
      <c r="H802" s="24"/>
      <c r="I802" s="24"/>
      <c r="J802" s="24"/>
      <c r="K802" s="24"/>
      <c r="L802" s="24">
        <f t="shared" si="22"/>
        <v>1378</v>
      </c>
      <c r="M802" s="24"/>
    </row>
    <row r="803" spans="1:13" ht="15" customHeight="1" x14ac:dyDescent="0.25">
      <c r="A803" s="15" t="s">
        <v>101</v>
      </c>
      <c r="B803" s="4" t="s">
        <v>348</v>
      </c>
      <c r="C803" s="26" t="s">
        <v>356</v>
      </c>
      <c r="D803" s="26"/>
      <c r="E803" s="26"/>
      <c r="F803" s="4" t="s">
        <v>102</v>
      </c>
      <c r="G803" s="24">
        <f>G804</f>
        <v>1378</v>
      </c>
      <c r="H803" s="24"/>
      <c r="I803" s="24"/>
      <c r="J803" s="24"/>
      <c r="K803" s="24"/>
      <c r="L803" s="24">
        <f t="shared" si="22"/>
        <v>1378</v>
      </c>
      <c r="M803" s="24"/>
    </row>
    <row r="804" spans="1:13" ht="15" customHeight="1" x14ac:dyDescent="0.25">
      <c r="A804" s="15" t="s">
        <v>103</v>
      </c>
      <c r="B804" s="4" t="s">
        <v>348</v>
      </c>
      <c r="C804" s="26" t="s">
        <v>356</v>
      </c>
      <c r="D804" s="26"/>
      <c r="E804" s="26"/>
      <c r="F804" s="4" t="s">
        <v>104</v>
      </c>
      <c r="G804" s="24">
        <v>1378</v>
      </c>
      <c r="H804" s="24"/>
      <c r="I804" s="24"/>
      <c r="J804" s="24"/>
      <c r="K804" s="24"/>
      <c r="L804" s="24">
        <f t="shared" si="22"/>
        <v>1378</v>
      </c>
      <c r="M804" s="24"/>
    </row>
    <row r="805" spans="1:13" ht="15" customHeight="1" x14ac:dyDescent="0.25">
      <c r="A805" s="12" t="s">
        <v>357</v>
      </c>
      <c r="B805" s="10" t="s">
        <v>358</v>
      </c>
      <c r="C805" s="41"/>
      <c r="D805" s="41"/>
      <c r="E805" s="41"/>
      <c r="F805" s="10"/>
      <c r="G805" s="40">
        <f>G806+G811+G828+G837+G862</f>
        <v>6469.1</v>
      </c>
      <c r="H805" s="40"/>
      <c r="I805" s="40"/>
      <c r="J805" s="40">
        <f>J806+J811+J828+J837+J862</f>
        <v>33402.299999999996</v>
      </c>
      <c r="K805" s="40"/>
      <c r="L805" s="24">
        <f t="shared" si="22"/>
        <v>39871.399999999994</v>
      </c>
      <c r="M805" s="24"/>
    </row>
    <row r="806" spans="1:13" ht="15" customHeight="1" x14ac:dyDescent="0.25">
      <c r="A806" s="13" t="s">
        <v>359</v>
      </c>
      <c r="B806" s="14" t="s">
        <v>360</v>
      </c>
      <c r="C806" s="35"/>
      <c r="D806" s="35"/>
      <c r="E806" s="35"/>
      <c r="F806" s="14"/>
      <c r="G806" s="36">
        <f>G807</f>
        <v>5011.5</v>
      </c>
      <c r="H806" s="36"/>
      <c r="I806" s="36"/>
      <c r="J806" s="36"/>
      <c r="K806" s="36"/>
      <c r="L806" s="24">
        <f t="shared" si="22"/>
        <v>5011.5</v>
      </c>
      <c r="M806" s="24"/>
    </row>
    <row r="807" spans="1:13" ht="15" customHeight="1" x14ac:dyDescent="0.25">
      <c r="A807" s="15" t="s">
        <v>361</v>
      </c>
      <c r="B807" s="4" t="s">
        <v>360</v>
      </c>
      <c r="C807" s="26" t="s">
        <v>362</v>
      </c>
      <c r="D807" s="26"/>
      <c r="E807" s="26"/>
      <c r="F807" s="4"/>
      <c r="G807" s="24">
        <f>G808</f>
        <v>5011.5</v>
      </c>
      <c r="H807" s="24"/>
      <c r="I807" s="24"/>
      <c r="J807" s="24"/>
      <c r="K807" s="24"/>
      <c r="L807" s="24">
        <f t="shared" si="22"/>
        <v>5011.5</v>
      </c>
      <c r="M807" s="24"/>
    </row>
    <row r="808" spans="1:13" ht="15" customHeight="1" x14ac:dyDescent="0.25">
      <c r="A808" s="15" t="s">
        <v>63</v>
      </c>
      <c r="B808" s="4" t="s">
        <v>360</v>
      </c>
      <c r="C808" s="26" t="s">
        <v>362</v>
      </c>
      <c r="D808" s="26"/>
      <c r="E808" s="26"/>
      <c r="F808" s="4" t="s">
        <v>64</v>
      </c>
      <c r="G808" s="24">
        <f>G809</f>
        <v>5011.5</v>
      </c>
      <c r="H808" s="24"/>
      <c r="I808" s="24"/>
      <c r="J808" s="24"/>
      <c r="K808" s="24"/>
      <c r="L808" s="24">
        <f t="shared" si="22"/>
        <v>5011.5</v>
      </c>
      <c r="M808" s="24"/>
    </row>
    <row r="809" spans="1:13" ht="15" customHeight="1" x14ac:dyDescent="0.25">
      <c r="A809" s="15" t="s">
        <v>363</v>
      </c>
      <c r="B809" s="4" t="s">
        <v>360</v>
      </c>
      <c r="C809" s="26" t="s">
        <v>362</v>
      </c>
      <c r="D809" s="26"/>
      <c r="E809" s="26"/>
      <c r="F809" s="4" t="s">
        <v>364</v>
      </c>
      <c r="G809" s="24">
        <f>G810</f>
        <v>5011.5</v>
      </c>
      <c r="H809" s="24"/>
      <c r="I809" s="24"/>
      <c r="J809" s="24"/>
      <c r="K809" s="24"/>
      <c r="L809" s="24">
        <f t="shared" si="22"/>
        <v>5011.5</v>
      </c>
      <c r="M809" s="24"/>
    </row>
    <row r="810" spans="1:13" ht="15" customHeight="1" x14ac:dyDescent="0.25">
      <c r="A810" s="15" t="s">
        <v>365</v>
      </c>
      <c r="B810" s="4" t="s">
        <v>360</v>
      </c>
      <c r="C810" s="26" t="s">
        <v>362</v>
      </c>
      <c r="D810" s="26"/>
      <c r="E810" s="26"/>
      <c r="F810" s="4" t="s">
        <v>366</v>
      </c>
      <c r="G810" s="24">
        <v>5011.5</v>
      </c>
      <c r="H810" s="24"/>
      <c r="I810" s="24"/>
      <c r="J810" s="24"/>
      <c r="K810" s="24"/>
      <c r="L810" s="24">
        <f t="shared" si="22"/>
        <v>5011.5</v>
      </c>
      <c r="M810" s="24"/>
    </row>
    <row r="811" spans="1:13" ht="15" customHeight="1" x14ac:dyDescent="0.25">
      <c r="A811" s="13" t="s">
        <v>367</v>
      </c>
      <c r="B811" s="14" t="s">
        <v>368</v>
      </c>
      <c r="C811" s="35"/>
      <c r="D811" s="35"/>
      <c r="E811" s="35"/>
      <c r="F811" s="14"/>
      <c r="G811" s="36">
        <f>G812+G816+G820+G824</f>
        <v>843.8</v>
      </c>
      <c r="H811" s="36"/>
      <c r="I811" s="36"/>
      <c r="J811" s="36">
        <f>J812+J816+J820+J824</f>
        <v>32470.1</v>
      </c>
      <c r="K811" s="36"/>
      <c r="L811" s="24">
        <f t="shared" si="22"/>
        <v>33313.9</v>
      </c>
      <c r="M811" s="24"/>
    </row>
    <row r="812" spans="1:13" ht="34.5" hidden="1" customHeight="1" thickBot="1" x14ac:dyDescent="0.3">
      <c r="A812" s="15" t="s">
        <v>207</v>
      </c>
      <c r="B812" s="4" t="s">
        <v>368</v>
      </c>
      <c r="C812" s="26" t="s">
        <v>208</v>
      </c>
      <c r="D812" s="26"/>
      <c r="E812" s="26"/>
      <c r="F812" s="4"/>
      <c r="G812" s="24"/>
      <c r="H812" s="24"/>
      <c r="I812" s="24"/>
      <c r="J812" s="24"/>
      <c r="K812" s="24"/>
      <c r="L812" s="24">
        <f t="shared" si="22"/>
        <v>0</v>
      </c>
      <c r="M812" s="24"/>
    </row>
    <row r="813" spans="1:13" ht="23.25" hidden="1" customHeight="1" thickBot="1" x14ac:dyDescent="0.3">
      <c r="A813" s="15" t="s">
        <v>93</v>
      </c>
      <c r="B813" s="4" t="s">
        <v>368</v>
      </c>
      <c r="C813" s="26" t="s">
        <v>208</v>
      </c>
      <c r="D813" s="26"/>
      <c r="E813" s="26"/>
      <c r="F813" s="4" t="s">
        <v>94</v>
      </c>
      <c r="G813" s="24"/>
      <c r="H813" s="24"/>
      <c r="I813" s="24"/>
      <c r="J813" s="24"/>
      <c r="K813" s="24"/>
      <c r="L813" s="24">
        <f t="shared" si="22"/>
        <v>0</v>
      </c>
      <c r="M813" s="24"/>
    </row>
    <row r="814" spans="1:13" ht="15" hidden="1" customHeight="1" thickBot="1" x14ac:dyDescent="0.3">
      <c r="A814" s="15" t="s">
        <v>101</v>
      </c>
      <c r="B814" s="4" t="s">
        <v>368</v>
      </c>
      <c r="C814" s="26" t="s">
        <v>208</v>
      </c>
      <c r="D814" s="26"/>
      <c r="E814" s="26"/>
      <c r="F814" s="4" t="s">
        <v>102</v>
      </c>
      <c r="G814" s="24"/>
      <c r="H814" s="24"/>
      <c r="I814" s="24"/>
      <c r="J814" s="24"/>
      <c r="K814" s="24"/>
      <c r="L814" s="24">
        <f t="shared" si="22"/>
        <v>0</v>
      </c>
      <c r="M814" s="24"/>
    </row>
    <row r="815" spans="1:13" ht="15" hidden="1" customHeight="1" thickBot="1" x14ac:dyDescent="0.3">
      <c r="A815" s="15" t="s">
        <v>103</v>
      </c>
      <c r="B815" s="4" t="s">
        <v>368</v>
      </c>
      <c r="C815" s="26" t="s">
        <v>208</v>
      </c>
      <c r="D815" s="26"/>
      <c r="E815" s="26"/>
      <c r="F815" s="4" t="s">
        <v>104</v>
      </c>
      <c r="G815" s="24"/>
      <c r="H815" s="24"/>
      <c r="I815" s="24"/>
      <c r="J815" s="24"/>
      <c r="K815" s="24"/>
      <c r="L815" s="24">
        <f t="shared" si="22"/>
        <v>0</v>
      </c>
      <c r="M815" s="24"/>
    </row>
    <row r="816" spans="1:13" ht="23.25" customHeight="1" x14ac:dyDescent="0.25">
      <c r="A816" s="15" t="s">
        <v>51</v>
      </c>
      <c r="B816" s="4" t="s">
        <v>368</v>
      </c>
      <c r="C816" s="26" t="s">
        <v>52</v>
      </c>
      <c r="D816" s="26"/>
      <c r="E816" s="26"/>
      <c r="F816" s="4"/>
      <c r="G816" s="24"/>
      <c r="H816" s="24"/>
      <c r="I816" s="24"/>
      <c r="J816" s="24">
        <f>J817</f>
        <v>27358.1</v>
      </c>
      <c r="K816" s="24"/>
      <c r="L816" s="24">
        <f t="shared" si="22"/>
        <v>27358.1</v>
      </c>
      <c r="M816" s="24"/>
    </row>
    <row r="817" spans="1:13" ht="23.25" customHeight="1" x14ac:dyDescent="0.25">
      <c r="A817" s="15" t="s">
        <v>93</v>
      </c>
      <c r="B817" s="4" t="s">
        <v>368</v>
      </c>
      <c r="C817" s="26" t="s">
        <v>52</v>
      </c>
      <c r="D817" s="26"/>
      <c r="E817" s="26"/>
      <c r="F817" s="4" t="s">
        <v>94</v>
      </c>
      <c r="G817" s="24"/>
      <c r="H817" s="24"/>
      <c r="I817" s="24"/>
      <c r="J817" s="24">
        <f>J818</f>
        <v>27358.1</v>
      </c>
      <c r="K817" s="24"/>
      <c r="L817" s="24">
        <f t="shared" si="22"/>
        <v>27358.1</v>
      </c>
      <c r="M817" s="24"/>
    </row>
    <row r="818" spans="1:13" ht="15" customHeight="1" x14ac:dyDescent="0.25">
      <c r="A818" s="15" t="s">
        <v>101</v>
      </c>
      <c r="B818" s="4" t="s">
        <v>368</v>
      </c>
      <c r="C818" s="26" t="s">
        <v>52</v>
      </c>
      <c r="D818" s="26"/>
      <c r="E818" s="26"/>
      <c r="F818" s="4" t="s">
        <v>102</v>
      </c>
      <c r="G818" s="24"/>
      <c r="H818" s="24"/>
      <c r="I818" s="24"/>
      <c r="J818" s="24">
        <f>J819</f>
        <v>27358.1</v>
      </c>
      <c r="K818" s="24"/>
      <c r="L818" s="24">
        <f t="shared" si="22"/>
        <v>27358.1</v>
      </c>
      <c r="M818" s="24"/>
    </row>
    <row r="819" spans="1:13" ht="34.5" customHeight="1" x14ac:dyDescent="0.25">
      <c r="A819" s="15" t="s">
        <v>274</v>
      </c>
      <c r="B819" s="4" t="s">
        <v>368</v>
      </c>
      <c r="C819" s="26" t="s">
        <v>52</v>
      </c>
      <c r="D819" s="26"/>
      <c r="E819" s="26"/>
      <c r="F819" s="4" t="s">
        <v>275</v>
      </c>
      <c r="G819" s="24"/>
      <c r="H819" s="24"/>
      <c r="I819" s="24"/>
      <c r="J819" s="24">
        <v>27358.1</v>
      </c>
      <c r="K819" s="24"/>
      <c r="L819" s="24">
        <f t="shared" si="22"/>
        <v>27358.1</v>
      </c>
      <c r="M819" s="24"/>
    </row>
    <row r="820" spans="1:13" ht="15" customHeight="1" x14ac:dyDescent="0.25">
      <c r="A820" s="15" t="s">
        <v>369</v>
      </c>
      <c r="B820" s="4" t="s">
        <v>368</v>
      </c>
      <c r="C820" s="26" t="s">
        <v>370</v>
      </c>
      <c r="D820" s="26"/>
      <c r="E820" s="26"/>
      <c r="F820" s="4"/>
      <c r="G820" s="24"/>
      <c r="H820" s="24"/>
      <c r="I820" s="24"/>
      <c r="J820" s="24">
        <f>J821</f>
        <v>5112</v>
      </c>
      <c r="K820" s="24"/>
      <c r="L820" s="24">
        <f t="shared" si="22"/>
        <v>5112</v>
      </c>
      <c r="M820" s="24"/>
    </row>
    <row r="821" spans="1:13" ht="23.25" customHeight="1" x14ac:dyDescent="0.25">
      <c r="A821" s="15" t="s">
        <v>93</v>
      </c>
      <c r="B821" s="4" t="s">
        <v>368</v>
      </c>
      <c r="C821" s="26" t="s">
        <v>370</v>
      </c>
      <c r="D821" s="26"/>
      <c r="E821" s="26"/>
      <c r="F821" s="4" t="s">
        <v>94</v>
      </c>
      <c r="G821" s="24"/>
      <c r="H821" s="24"/>
      <c r="I821" s="24"/>
      <c r="J821" s="24">
        <f>J822</f>
        <v>5112</v>
      </c>
      <c r="K821" s="24"/>
      <c r="L821" s="24">
        <f t="shared" si="22"/>
        <v>5112</v>
      </c>
      <c r="M821" s="24"/>
    </row>
    <row r="822" spans="1:13" ht="15" customHeight="1" x14ac:dyDescent="0.25">
      <c r="A822" s="15" t="s">
        <v>101</v>
      </c>
      <c r="B822" s="4" t="s">
        <v>368</v>
      </c>
      <c r="C822" s="26" t="s">
        <v>370</v>
      </c>
      <c r="D822" s="26"/>
      <c r="E822" s="26"/>
      <c r="F822" s="4" t="s">
        <v>102</v>
      </c>
      <c r="G822" s="24"/>
      <c r="H822" s="24"/>
      <c r="I822" s="24"/>
      <c r="J822" s="24">
        <f>J823</f>
        <v>5112</v>
      </c>
      <c r="K822" s="24"/>
      <c r="L822" s="24">
        <f t="shared" si="22"/>
        <v>5112</v>
      </c>
      <c r="M822" s="24"/>
    </row>
    <row r="823" spans="1:13" ht="15" customHeight="1" x14ac:dyDescent="0.25">
      <c r="A823" s="15" t="s">
        <v>103</v>
      </c>
      <c r="B823" s="4" t="s">
        <v>368</v>
      </c>
      <c r="C823" s="26" t="s">
        <v>370</v>
      </c>
      <c r="D823" s="26"/>
      <c r="E823" s="26"/>
      <c r="F823" s="4" t="s">
        <v>104</v>
      </c>
      <c r="G823" s="24"/>
      <c r="H823" s="24"/>
      <c r="I823" s="24"/>
      <c r="J823" s="24">
        <v>5112</v>
      </c>
      <c r="K823" s="24"/>
      <c r="L823" s="24">
        <f t="shared" si="22"/>
        <v>5112</v>
      </c>
      <c r="M823" s="24"/>
    </row>
    <row r="824" spans="1:13" ht="15" customHeight="1" x14ac:dyDescent="0.25">
      <c r="A824" s="15" t="s">
        <v>371</v>
      </c>
      <c r="B824" s="4" t="s">
        <v>368</v>
      </c>
      <c r="C824" s="26" t="s">
        <v>372</v>
      </c>
      <c r="D824" s="26"/>
      <c r="E824" s="26"/>
      <c r="F824" s="4"/>
      <c r="G824" s="24">
        <f>G825</f>
        <v>843.8</v>
      </c>
      <c r="H824" s="24"/>
      <c r="I824" s="24"/>
      <c r="J824" s="24"/>
      <c r="K824" s="24"/>
      <c r="L824" s="24">
        <f t="shared" si="22"/>
        <v>843.8</v>
      </c>
      <c r="M824" s="24"/>
    </row>
    <row r="825" spans="1:13" ht="23.25" customHeight="1" x14ac:dyDescent="0.25">
      <c r="A825" s="15" t="s">
        <v>93</v>
      </c>
      <c r="B825" s="4" t="s">
        <v>368</v>
      </c>
      <c r="C825" s="26" t="s">
        <v>372</v>
      </c>
      <c r="D825" s="26"/>
      <c r="E825" s="26"/>
      <c r="F825" s="4" t="s">
        <v>94</v>
      </c>
      <c r="G825" s="24">
        <f>G826</f>
        <v>843.8</v>
      </c>
      <c r="H825" s="24"/>
      <c r="I825" s="24"/>
      <c r="J825" s="24"/>
      <c r="K825" s="24"/>
      <c r="L825" s="24">
        <f t="shared" si="22"/>
        <v>843.8</v>
      </c>
      <c r="M825" s="24"/>
    </row>
    <row r="826" spans="1:13" ht="15" customHeight="1" x14ac:dyDescent="0.25">
      <c r="A826" s="15" t="s">
        <v>101</v>
      </c>
      <c r="B826" s="4" t="s">
        <v>368</v>
      </c>
      <c r="C826" s="26" t="s">
        <v>372</v>
      </c>
      <c r="D826" s="26"/>
      <c r="E826" s="26"/>
      <c r="F826" s="4" t="s">
        <v>102</v>
      </c>
      <c r="G826" s="24">
        <f>G827</f>
        <v>843.8</v>
      </c>
      <c r="H826" s="24"/>
      <c r="I826" s="24"/>
      <c r="J826" s="24"/>
      <c r="K826" s="24"/>
      <c r="L826" s="24">
        <f t="shared" si="22"/>
        <v>843.8</v>
      </c>
      <c r="M826" s="24"/>
    </row>
    <row r="827" spans="1:13" ht="15" customHeight="1" x14ac:dyDescent="0.25">
      <c r="A827" s="15" t="s">
        <v>103</v>
      </c>
      <c r="B827" s="4" t="s">
        <v>368</v>
      </c>
      <c r="C827" s="26" t="s">
        <v>372</v>
      </c>
      <c r="D827" s="26"/>
      <c r="E827" s="26"/>
      <c r="F827" s="4" t="s">
        <v>104</v>
      </c>
      <c r="G827" s="24">
        <v>843.8</v>
      </c>
      <c r="H827" s="24"/>
      <c r="I827" s="24"/>
      <c r="J827" s="24"/>
      <c r="K827" s="24"/>
      <c r="L827" s="24">
        <f t="shared" si="22"/>
        <v>843.8</v>
      </c>
      <c r="M827" s="24"/>
    </row>
    <row r="828" spans="1:13" ht="15" customHeight="1" x14ac:dyDescent="0.25">
      <c r="A828" s="13" t="s">
        <v>373</v>
      </c>
      <c r="B828" s="14" t="s">
        <v>374</v>
      </c>
      <c r="C828" s="35"/>
      <c r="D828" s="35"/>
      <c r="E828" s="35"/>
      <c r="F828" s="14"/>
      <c r="G828" s="36">
        <f>G829+G833</f>
        <v>532</v>
      </c>
      <c r="H828" s="36"/>
      <c r="I828" s="36"/>
      <c r="J828" s="36">
        <f>J829</f>
        <v>932.2</v>
      </c>
      <c r="K828" s="36"/>
      <c r="L828" s="24">
        <f t="shared" si="22"/>
        <v>1464.2</v>
      </c>
      <c r="M828" s="24"/>
    </row>
    <row r="829" spans="1:13" ht="34.5" customHeight="1" x14ac:dyDescent="0.25">
      <c r="A829" s="17" t="s">
        <v>429</v>
      </c>
      <c r="B829" s="4" t="s">
        <v>374</v>
      </c>
      <c r="C829" s="26" t="s">
        <v>375</v>
      </c>
      <c r="D829" s="26"/>
      <c r="E829" s="26"/>
      <c r="F829" s="4"/>
      <c r="G829" s="24">
        <f>G830</f>
        <v>432</v>
      </c>
      <c r="H829" s="24"/>
      <c r="I829" s="24"/>
      <c r="J829" s="24">
        <f>J830</f>
        <v>932.2</v>
      </c>
      <c r="K829" s="24"/>
      <c r="L829" s="24">
        <f t="shared" si="22"/>
        <v>1364.2</v>
      </c>
      <c r="M829" s="24"/>
    </row>
    <row r="830" spans="1:13" ht="15" customHeight="1" x14ac:dyDescent="0.25">
      <c r="A830" s="15" t="s">
        <v>63</v>
      </c>
      <c r="B830" s="4" t="s">
        <v>374</v>
      </c>
      <c r="C830" s="26" t="s">
        <v>375</v>
      </c>
      <c r="D830" s="26"/>
      <c r="E830" s="26"/>
      <c r="F830" s="4" t="s">
        <v>64</v>
      </c>
      <c r="G830" s="24">
        <f>G831</f>
        <v>432</v>
      </c>
      <c r="H830" s="24"/>
      <c r="I830" s="24"/>
      <c r="J830" s="24">
        <f>J831</f>
        <v>932.2</v>
      </c>
      <c r="K830" s="24"/>
      <c r="L830" s="24">
        <f t="shared" si="22"/>
        <v>1364.2</v>
      </c>
      <c r="M830" s="24"/>
    </row>
    <row r="831" spans="1:13" ht="15" customHeight="1" x14ac:dyDescent="0.25">
      <c r="A831" s="15" t="s">
        <v>65</v>
      </c>
      <c r="B831" s="4" t="s">
        <v>374</v>
      </c>
      <c r="C831" s="26" t="s">
        <v>375</v>
      </c>
      <c r="D831" s="26"/>
      <c r="E831" s="26"/>
      <c r="F831" s="4" t="s">
        <v>66</v>
      </c>
      <c r="G831" s="24">
        <f>G832</f>
        <v>432</v>
      </c>
      <c r="H831" s="24"/>
      <c r="I831" s="24"/>
      <c r="J831" s="24">
        <f>J832</f>
        <v>932.2</v>
      </c>
      <c r="K831" s="24"/>
      <c r="L831" s="24">
        <f t="shared" si="22"/>
        <v>1364.2</v>
      </c>
      <c r="M831" s="24"/>
    </row>
    <row r="832" spans="1:13" ht="15" customHeight="1" x14ac:dyDescent="0.25">
      <c r="A832" s="15" t="s">
        <v>376</v>
      </c>
      <c r="B832" s="4" t="s">
        <v>374</v>
      </c>
      <c r="C832" s="26" t="s">
        <v>375</v>
      </c>
      <c r="D832" s="26"/>
      <c r="E832" s="26"/>
      <c r="F832" s="4" t="s">
        <v>377</v>
      </c>
      <c r="G832" s="24">
        <v>432</v>
      </c>
      <c r="H832" s="24"/>
      <c r="I832" s="24"/>
      <c r="J832" s="24">
        <v>932.2</v>
      </c>
      <c r="K832" s="24"/>
      <c r="L832" s="24">
        <f t="shared" si="22"/>
        <v>1364.2</v>
      </c>
      <c r="M832" s="24"/>
    </row>
    <row r="833" spans="1:13" ht="15" customHeight="1" x14ac:dyDescent="0.25">
      <c r="A833" s="16" t="s">
        <v>378</v>
      </c>
      <c r="B833" s="4" t="s">
        <v>374</v>
      </c>
      <c r="C833" s="26" t="s">
        <v>379</v>
      </c>
      <c r="D833" s="26"/>
      <c r="E833" s="26"/>
      <c r="F833" s="4"/>
      <c r="G833" s="24">
        <f>G834</f>
        <v>100</v>
      </c>
      <c r="H833" s="24"/>
      <c r="I833" s="24"/>
      <c r="J833" s="24"/>
      <c r="K833" s="24"/>
      <c r="L833" s="24">
        <f t="shared" si="22"/>
        <v>100</v>
      </c>
      <c r="M833" s="24"/>
    </row>
    <row r="834" spans="1:13" ht="15" customHeight="1" x14ac:dyDescent="0.25">
      <c r="A834" s="15" t="s">
        <v>35</v>
      </c>
      <c r="B834" s="4" t="s">
        <v>374</v>
      </c>
      <c r="C834" s="26" t="s">
        <v>379</v>
      </c>
      <c r="D834" s="26"/>
      <c r="E834" s="26"/>
      <c r="F834" s="4" t="s">
        <v>36</v>
      </c>
      <c r="G834" s="24">
        <f>G835</f>
        <v>100</v>
      </c>
      <c r="H834" s="24"/>
      <c r="I834" s="24"/>
      <c r="J834" s="24"/>
      <c r="K834" s="24"/>
      <c r="L834" s="24">
        <f t="shared" si="22"/>
        <v>100</v>
      </c>
      <c r="M834" s="24"/>
    </row>
    <row r="835" spans="1:13" ht="23.25" customHeight="1" x14ac:dyDescent="0.25">
      <c r="A835" s="15" t="s">
        <v>154</v>
      </c>
      <c r="B835" s="4" t="s">
        <v>374</v>
      </c>
      <c r="C835" s="26" t="s">
        <v>379</v>
      </c>
      <c r="D835" s="26"/>
      <c r="E835" s="26"/>
      <c r="F835" s="4" t="s">
        <v>155</v>
      </c>
      <c r="G835" s="24">
        <f>G836</f>
        <v>100</v>
      </c>
      <c r="H835" s="24"/>
      <c r="I835" s="24"/>
      <c r="J835" s="24"/>
      <c r="K835" s="24"/>
      <c r="L835" s="24">
        <f t="shared" si="22"/>
        <v>100</v>
      </c>
      <c r="M835" s="24"/>
    </row>
    <row r="836" spans="1:13" ht="34.5" customHeight="1" x14ac:dyDescent="0.25">
      <c r="A836" s="15" t="s">
        <v>156</v>
      </c>
      <c r="B836" s="4" t="s">
        <v>374</v>
      </c>
      <c r="C836" s="26" t="s">
        <v>379</v>
      </c>
      <c r="D836" s="26"/>
      <c r="E836" s="26"/>
      <c r="F836" s="4" t="s">
        <v>157</v>
      </c>
      <c r="G836" s="24">
        <v>100</v>
      </c>
      <c r="H836" s="24"/>
      <c r="I836" s="24"/>
      <c r="J836" s="24"/>
      <c r="K836" s="24"/>
      <c r="L836" s="24">
        <f t="shared" si="22"/>
        <v>100</v>
      </c>
      <c r="M836" s="24"/>
    </row>
    <row r="837" spans="1:13" ht="15" customHeight="1" x14ac:dyDescent="0.25">
      <c r="A837" s="13" t="s">
        <v>380</v>
      </c>
      <c r="B837" s="14" t="s">
        <v>381</v>
      </c>
      <c r="C837" s="35"/>
      <c r="D837" s="35"/>
      <c r="E837" s="35"/>
      <c r="F837" s="14"/>
      <c r="G837" s="36">
        <f>G838+G842+G846+G850+G854+G858</f>
        <v>11.6</v>
      </c>
      <c r="H837" s="36"/>
      <c r="I837" s="36"/>
      <c r="J837" s="36"/>
      <c r="K837" s="36"/>
      <c r="L837" s="24">
        <f t="shared" ref="L837:L906" si="23">G837+J837</f>
        <v>11.6</v>
      </c>
      <c r="M837" s="24"/>
    </row>
    <row r="838" spans="1:13" ht="15" hidden="1" customHeight="1" thickBot="1" x14ac:dyDescent="0.3">
      <c r="A838" s="15" t="s">
        <v>382</v>
      </c>
      <c r="B838" s="4" t="s">
        <v>381</v>
      </c>
      <c r="C838" s="26" t="s">
        <v>383</v>
      </c>
      <c r="D838" s="26"/>
      <c r="E838" s="26"/>
      <c r="F838" s="4"/>
      <c r="G838" s="24"/>
      <c r="H838" s="24"/>
      <c r="I838" s="24"/>
      <c r="J838" s="24"/>
      <c r="K838" s="24"/>
      <c r="L838" s="24">
        <f t="shared" si="23"/>
        <v>0</v>
      </c>
      <c r="M838" s="24"/>
    </row>
    <row r="839" spans="1:13" ht="15" hidden="1" customHeight="1" thickBot="1" x14ac:dyDescent="0.3">
      <c r="A839" s="15" t="s">
        <v>63</v>
      </c>
      <c r="B839" s="4" t="s">
        <v>381</v>
      </c>
      <c r="C839" s="26" t="s">
        <v>383</v>
      </c>
      <c r="D839" s="26"/>
      <c r="E839" s="26"/>
      <c r="F839" s="4" t="s">
        <v>64</v>
      </c>
      <c r="G839" s="24"/>
      <c r="H839" s="24"/>
      <c r="I839" s="24"/>
      <c r="J839" s="24"/>
      <c r="K839" s="24"/>
      <c r="L839" s="24">
        <f t="shared" si="23"/>
        <v>0</v>
      </c>
      <c r="M839" s="24"/>
    </row>
    <row r="840" spans="1:13" ht="15" hidden="1" customHeight="1" thickBot="1" x14ac:dyDescent="0.3">
      <c r="A840" s="15" t="s">
        <v>65</v>
      </c>
      <c r="B840" s="4" t="s">
        <v>381</v>
      </c>
      <c r="C840" s="26" t="s">
        <v>383</v>
      </c>
      <c r="D840" s="26"/>
      <c r="E840" s="26"/>
      <c r="F840" s="4" t="s">
        <v>66</v>
      </c>
      <c r="G840" s="24"/>
      <c r="H840" s="24"/>
      <c r="I840" s="24"/>
      <c r="J840" s="24"/>
      <c r="K840" s="24"/>
      <c r="L840" s="24">
        <f t="shared" si="23"/>
        <v>0</v>
      </c>
      <c r="M840" s="24"/>
    </row>
    <row r="841" spans="1:13" ht="23.25" hidden="1" customHeight="1" thickBot="1" x14ac:dyDescent="0.3">
      <c r="A841" s="15" t="s">
        <v>67</v>
      </c>
      <c r="B841" s="4" t="s">
        <v>381</v>
      </c>
      <c r="C841" s="26" t="s">
        <v>383</v>
      </c>
      <c r="D841" s="26"/>
      <c r="E841" s="26"/>
      <c r="F841" s="4" t="s">
        <v>68</v>
      </c>
      <c r="G841" s="24"/>
      <c r="H841" s="24"/>
      <c r="I841" s="24"/>
      <c r="J841" s="24"/>
      <c r="K841" s="24"/>
      <c r="L841" s="24">
        <f t="shared" si="23"/>
        <v>0</v>
      </c>
      <c r="M841" s="24"/>
    </row>
    <row r="842" spans="1:13" ht="15" hidden="1" customHeight="1" thickBot="1" x14ac:dyDescent="0.3">
      <c r="A842" s="15" t="s">
        <v>384</v>
      </c>
      <c r="B842" s="4" t="s">
        <v>381</v>
      </c>
      <c r="C842" s="26" t="s">
        <v>385</v>
      </c>
      <c r="D842" s="26"/>
      <c r="E842" s="26"/>
      <c r="F842" s="4"/>
      <c r="G842" s="24"/>
      <c r="H842" s="24"/>
      <c r="I842" s="24"/>
      <c r="J842" s="24"/>
      <c r="K842" s="24"/>
      <c r="L842" s="24">
        <f t="shared" si="23"/>
        <v>0</v>
      </c>
      <c r="M842" s="24"/>
    </row>
    <row r="843" spans="1:13" ht="15" hidden="1" customHeight="1" thickBot="1" x14ac:dyDescent="0.3">
      <c r="A843" s="15" t="s">
        <v>63</v>
      </c>
      <c r="B843" s="4" t="s">
        <v>381</v>
      </c>
      <c r="C843" s="26" t="s">
        <v>385</v>
      </c>
      <c r="D843" s="26"/>
      <c r="E843" s="26"/>
      <c r="F843" s="4" t="s">
        <v>64</v>
      </c>
      <c r="G843" s="24"/>
      <c r="H843" s="24"/>
      <c r="I843" s="24"/>
      <c r="J843" s="24"/>
      <c r="K843" s="24"/>
      <c r="L843" s="24">
        <f t="shared" si="23"/>
        <v>0</v>
      </c>
      <c r="M843" s="24"/>
    </row>
    <row r="844" spans="1:13" ht="15" hidden="1" customHeight="1" thickBot="1" x14ac:dyDescent="0.3">
      <c r="A844" s="15" t="s">
        <v>65</v>
      </c>
      <c r="B844" s="4" t="s">
        <v>381</v>
      </c>
      <c r="C844" s="26" t="s">
        <v>385</v>
      </c>
      <c r="D844" s="26"/>
      <c r="E844" s="26"/>
      <c r="F844" s="4" t="s">
        <v>66</v>
      </c>
      <c r="G844" s="24"/>
      <c r="H844" s="24"/>
      <c r="I844" s="24"/>
      <c r="J844" s="24"/>
      <c r="K844" s="24"/>
      <c r="L844" s="24">
        <f t="shared" si="23"/>
        <v>0</v>
      </c>
      <c r="M844" s="24"/>
    </row>
    <row r="845" spans="1:13" ht="15" hidden="1" customHeight="1" thickBot="1" x14ac:dyDescent="0.3">
      <c r="A845" s="15" t="s">
        <v>386</v>
      </c>
      <c r="B845" s="4" t="s">
        <v>381</v>
      </c>
      <c r="C845" s="26" t="s">
        <v>385</v>
      </c>
      <c r="D845" s="26"/>
      <c r="E845" s="26"/>
      <c r="F845" s="4" t="s">
        <v>387</v>
      </c>
      <c r="G845" s="24"/>
      <c r="H845" s="24"/>
      <c r="I845" s="24"/>
      <c r="J845" s="24"/>
      <c r="K845" s="24"/>
      <c r="L845" s="24">
        <f t="shared" si="23"/>
        <v>0</v>
      </c>
      <c r="M845" s="24"/>
    </row>
    <row r="846" spans="1:13" ht="15" hidden="1" customHeight="1" thickBot="1" x14ac:dyDescent="0.3">
      <c r="A846" s="15" t="s">
        <v>388</v>
      </c>
      <c r="B846" s="4" t="s">
        <v>381</v>
      </c>
      <c r="C846" s="26" t="s">
        <v>389</v>
      </c>
      <c r="D846" s="26"/>
      <c r="E846" s="26"/>
      <c r="F846" s="4"/>
      <c r="G846" s="24"/>
      <c r="H846" s="24"/>
      <c r="I846" s="24"/>
      <c r="J846" s="24"/>
      <c r="K846" s="24"/>
      <c r="L846" s="24">
        <f t="shared" si="23"/>
        <v>0</v>
      </c>
      <c r="M846" s="24"/>
    </row>
    <row r="847" spans="1:13" ht="15" hidden="1" customHeight="1" thickBot="1" x14ac:dyDescent="0.3">
      <c r="A847" s="15" t="s">
        <v>63</v>
      </c>
      <c r="B847" s="4" t="s">
        <v>381</v>
      </c>
      <c r="C847" s="26" t="s">
        <v>389</v>
      </c>
      <c r="D847" s="26"/>
      <c r="E847" s="26"/>
      <c r="F847" s="4" t="s">
        <v>64</v>
      </c>
      <c r="G847" s="24"/>
      <c r="H847" s="24"/>
      <c r="I847" s="24"/>
      <c r="J847" s="24"/>
      <c r="K847" s="24"/>
      <c r="L847" s="24">
        <f t="shared" si="23"/>
        <v>0</v>
      </c>
      <c r="M847" s="24"/>
    </row>
    <row r="848" spans="1:13" ht="15" hidden="1" customHeight="1" thickBot="1" x14ac:dyDescent="0.3">
      <c r="A848" s="15" t="s">
        <v>65</v>
      </c>
      <c r="B848" s="4" t="s">
        <v>381</v>
      </c>
      <c r="C848" s="26" t="s">
        <v>389</v>
      </c>
      <c r="D848" s="26"/>
      <c r="E848" s="26"/>
      <c r="F848" s="4" t="s">
        <v>66</v>
      </c>
      <c r="G848" s="24"/>
      <c r="H848" s="24"/>
      <c r="I848" s="24"/>
      <c r="J848" s="24"/>
      <c r="K848" s="24"/>
      <c r="L848" s="24">
        <f t="shared" si="23"/>
        <v>0</v>
      </c>
      <c r="M848" s="24"/>
    </row>
    <row r="849" spans="1:13" ht="23.25" hidden="1" customHeight="1" thickBot="1" x14ac:dyDescent="0.3">
      <c r="A849" s="15" t="s">
        <v>67</v>
      </c>
      <c r="B849" s="4" t="s">
        <v>381</v>
      </c>
      <c r="C849" s="26" t="s">
        <v>389</v>
      </c>
      <c r="D849" s="26"/>
      <c r="E849" s="26"/>
      <c r="F849" s="4" t="s">
        <v>68</v>
      </c>
      <c r="G849" s="24"/>
      <c r="H849" s="24"/>
      <c r="I849" s="24"/>
      <c r="J849" s="24"/>
      <c r="K849" s="24"/>
      <c r="L849" s="24">
        <f t="shared" si="23"/>
        <v>0</v>
      </c>
      <c r="M849" s="24"/>
    </row>
    <row r="850" spans="1:13" ht="23.25" customHeight="1" x14ac:dyDescent="0.25">
      <c r="A850" s="15" t="s">
        <v>21</v>
      </c>
      <c r="B850" s="4" t="s">
        <v>381</v>
      </c>
      <c r="C850" s="26" t="s">
        <v>22</v>
      </c>
      <c r="D850" s="26"/>
      <c r="E850" s="26"/>
      <c r="F850" s="4"/>
      <c r="G850" s="24">
        <f>G851</f>
        <v>5</v>
      </c>
      <c r="H850" s="24"/>
      <c r="I850" s="24"/>
      <c r="J850" s="24"/>
      <c r="K850" s="24"/>
      <c r="L850" s="24">
        <f t="shared" si="23"/>
        <v>5</v>
      </c>
      <c r="M850" s="24"/>
    </row>
    <row r="851" spans="1:13" ht="34.5" customHeight="1" x14ac:dyDescent="0.25">
      <c r="A851" s="15" t="s">
        <v>11</v>
      </c>
      <c r="B851" s="4" t="s">
        <v>381</v>
      </c>
      <c r="C851" s="26" t="s">
        <v>22</v>
      </c>
      <c r="D851" s="26"/>
      <c r="E851" s="26"/>
      <c r="F851" s="4" t="s">
        <v>12</v>
      </c>
      <c r="G851" s="24">
        <f>G852</f>
        <v>5</v>
      </c>
      <c r="H851" s="24"/>
      <c r="I851" s="24"/>
      <c r="J851" s="24"/>
      <c r="K851" s="24"/>
      <c r="L851" s="24">
        <f t="shared" si="23"/>
        <v>5</v>
      </c>
      <c r="M851" s="24"/>
    </row>
    <row r="852" spans="1:13" ht="15" customHeight="1" x14ac:dyDescent="0.25">
      <c r="A852" s="15" t="s">
        <v>13</v>
      </c>
      <c r="B852" s="4" t="s">
        <v>381</v>
      </c>
      <c r="C852" s="26" t="s">
        <v>22</v>
      </c>
      <c r="D852" s="26"/>
      <c r="E852" s="26"/>
      <c r="F852" s="4" t="s">
        <v>14</v>
      </c>
      <c r="G852" s="24">
        <f>G853</f>
        <v>5</v>
      </c>
      <c r="H852" s="24"/>
      <c r="I852" s="24"/>
      <c r="J852" s="24"/>
      <c r="K852" s="24"/>
      <c r="L852" s="24">
        <f t="shared" si="23"/>
        <v>5</v>
      </c>
      <c r="M852" s="24"/>
    </row>
    <row r="853" spans="1:13" ht="23.25" customHeight="1" x14ac:dyDescent="0.25">
      <c r="A853" s="15" t="s">
        <v>25</v>
      </c>
      <c r="B853" s="4" t="s">
        <v>381</v>
      </c>
      <c r="C853" s="26" t="s">
        <v>22</v>
      </c>
      <c r="D853" s="26"/>
      <c r="E853" s="26"/>
      <c r="F853" s="4" t="s">
        <v>26</v>
      </c>
      <c r="G853" s="24">
        <v>5</v>
      </c>
      <c r="H853" s="24"/>
      <c r="I853" s="24"/>
      <c r="J853" s="24"/>
      <c r="K853" s="24"/>
      <c r="L853" s="24">
        <f t="shared" si="23"/>
        <v>5</v>
      </c>
      <c r="M853" s="24"/>
    </row>
    <row r="854" spans="1:13" ht="15" customHeight="1" x14ac:dyDescent="0.25">
      <c r="A854" s="15" t="s">
        <v>259</v>
      </c>
      <c r="B854" s="4" t="s">
        <v>381</v>
      </c>
      <c r="C854" s="26" t="s">
        <v>260</v>
      </c>
      <c r="D854" s="26"/>
      <c r="E854" s="26"/>
      <c r="F854" s="4"/>
      <c r="G854" s="24">
        <f>G855</f>
        <v>1</v>
      </c>
      <c r="H854" s="24"/>
      <c r="I854" s="24"/>
      <c r="J854" s="24"/>
      <c r="K854" s="24"/>
      <c r="L854" s="24">
        <f t="shared" si="23"/>
        <v>1</v>
      </c>
      <c r="M854" s="24"/>
    </row>
    <row r="855" spans="1:13" ht="34.5" customHeight="1" x14ac:dyDescent="0.25">
      <c r="A855" s="15" t="s">
        <v>11</v>
      </c>
      <c r="B855" s="4" t="s">
        <v>381</v>
      </c>
      <c r="C855" s="26" t="s">
        <v>260</v>
      </c>
      <c r="D855" s="26"/>
      <c r="E855" s="26"/>
      <c r="F855" s="4" t="s">
        <v>12</v>
      </c>
      <c r="G855" s="24">
        <f>G856</f>
        <v>1</v>
      </c>
      <c r="H855" s="24"/>
      <c r="I855" s="24"/>
      <c r="J855" s="24"/>
      <c r="K855" s="24"/>
      <c r="L855" s="24">
        <f t="shared" si="23"/>
        <v>1</v>
      </c>
      <c r="M855" s="24"/>
    </row>
    <row r="856" spans="1:13" ht="15" customHeight="1" x14ac:dyDescent="0.25">
      <c r="A856" s="15" t="s">
        <v>222</v>
      </c>
      <c r="B856" s="4" t="s">
        <v>381</v>
      </c>
      <c r="C856" s="26" t="s">
        <v>260</v>
      </c>
      <c r="D856" s="26"/>
      <c r="E856" s="26"/>
      <c r="F856" s="4" t="s">
        <v>223</v>
      </c>
      <c r="G856" s="24">
        <f>G857</f>
        <v>1</v>
      </c>
      <c r="H856" s="24"/>
      <c r="I856" s="24"/>
      <c r="J856" s="24"/>
      <c r="K856" s="24"/>
      <c r="L856" s="24">
        <f t="shared" si="23"/>
        <v>1</v>
      </c>
      <c r="M856" s="24"/>
    </row>
    <row r="857" spans="1:13" ht="15" customHeight="1" x14ac:dyDescent="0.25">
      <c r="A857" s="15" t="s">
        <v>390</v>
      </c>
      <c r="B857" s="4" t="s">
        <v>381</v>
      </c>
      <c r="C857" s="26" t="s">
        <v>260</v>
      </c>
      <c r="D857" s="26"/>
      <c r="E857" s="26"/>
      <c r="F857" s="4" t="s">
        <v>391</v>
      </c>
      <c r="G857" s="24">
        <v>1</v>
      </c>
      <c r="H857" s="24"/>
      <c r="I857" s="24"/>
      <c r="J857" s="24"/>
      <c r="K857" s="24"/>
      <c r="L857" s="24">
        <f t="shared" si="23"/>
        <v>1</v>
      </c>
      <c r="M857" s="24"/>
    </row>
    <row r="858" spans="1:13" ht="15" customHeight="1" x14ac:dyDescent="0.25">
      <c r="A858" s="15" t="s">
        <v>284</v>
      </c>
      <c r="B858" s="4" t="s">
        <v>381</v>
      </c>
      <c r="C858" s="26" t="s">
        <v>285</v>
      </c>
      <c r="D858" s="26"/>
      <c r="E858" s="26"/>
      <c r="F858" s="4"/>
      <c r="G858" s="24">
        <f>G859</f>
        <v>5.6</v>
      </c>
      <c r="H858" s="24"/>
      <c r="I858" s="24"/>
      <c r="J858" s="24"/>
      <c r="K858" s="24"/>
      <c r="L858" s="24">
        <f t="shared" si="23"/>
        <v>5.6</v>
      </c>
      <c r="M858" s="24"/>
    </row>
    <row r="859" spans="1:13" ht="23.25" customHeight="1" x14ac:dyDescent="0.25">
      <c r="A859" s="15" t="s">
        <v>93</v>
      </c>
      <c r="B859" s="4" t="s">
        <v>381</v>
      </c>
      <c r="C859" s="26" t="s">
        <v>285</v>
      </c>
      <c r="D859" s="26"/>
      <c r="E859" s="26"/>
      <c r="F859" s="4" t="s">
        <v>94</v>
      </c>
      <c r="G859" s="24">
        <f>G860</f>
        <v>5.6</v>
      </c>
      <c r="H859" s="24"/>
      <c r="I859" s="24"/>
      <c r="J859" s="24"/>
      <c r="K859" s="24"/>
      <c r="L859" s="24">
        <f t="shared" si="23"/>
        <v>5.6</v>
      </c>
      <c r="M859" s="24"/>
    </row>
    <row r="860" spans="1:13" ht="15" customHeight="1" x14ac:dyDescent="0.25">
      <c r="A860" s="15" t="s">
        <v>101</v>
      </c>
      <c r="B860" s="4" t="s">
        <v>381</v>
      </c>
      <c r="C860" s="26" t="s">
        <v>285</v>
      </c>
      <c r="D860" s="26"/>
      <c r="E860" s="26"/>
      <c r="F860" s="4" t="s">
        <v>102</v>
      </c>
      <c r="G860" s="24">
        <f>G861</f>
        <v>5.6</v>
      </c>
      <c r="H860" s="24"/>
      <c r="I860" s="24"/>
      <c r="J860" s="24"/>
      <c r="K860" s="24"/>
      <c r="L860" s="24">
        <f t="shared" si="23"/>
        <v>5.6</v>
      </c>
      <c r="M860" s="24"/>
    </row>
    <row r="861" spans="1:13" ht="34.5" customHeight="1" x14ac:dyDescent="0.25">
      <c r="A861" s="15" t="s">
        <v>274</v>
      </c>
      <c r="B861" s="4" t="s">
        <v>381</v>
      </c>
      <c r="C861" s="26" t="s">
        <v>285</v>
      </c>
      <c r="D861" s="26"/>
      <c r="E861" s="26"/>
      <c r="F861" s="4" t="s">
        <v>275</v>
      </c>
      <c r="G861" s="24">
        <v>5.6</v>
      </c>
      <c r="H861" s="24"/>
      <c r="I861" s="24"/>
      <c r="J861" s="24"/>
      <c r="K861" s="24"/>
      <c r="L861" s="24">
        <f t="shared" si="23"/>
        <v>5.6</v>
      </c>
      <c r="M861" s="24"/>
    </row>
    <row r="862" spans="1:13" ht="15" customHeight="1" x14ac:dyDescent="0.25">
      <c r="A862" s="13" t="s">
        <v>392</v>
      </c>
      <c r="B862" s="14" t="s">
        <v>393</v>
      </c>
      <c r="C862" s="35"/>
      <c r="D862" s="35"/>
      <c r="E862" s="35"/>
      <c r="F862" s="14"/>
      <c r="G862" s="36">
        <f>G863+G867</f>
        <v>70.2</v>
      </c>
      <c r="H862" s="36"/>
      <c r="I862" s="36"/>
      <c r="J862" s="36"/>
      <c r="K862" s="36"/>
      <c r="L862" s="24">
        <f t="shared" si="23"/>
        <v>70.2</v>
      </c>
      <c r="M862" s="24"/>
    </row>
    <row r="863" spans="1:13" ht="57" customHeight="1" x14ac:dyDescent="0.25">
      <c r="A863" s="16" t="s">
        <v>453</v>
      </c>
      <c r="B863" s="4" t="s">
        <v>393</v>
      </c>
      <c r="C863" s="26" t="s">
        <v>394</v>
      </c>
      <c r="D863" s="26"/>
      <c r="E863" s="26"/>
      <c r="F863" s="4"/>
      <c r="G863" s="24">
        <f>G864</f>
        <v>1.2</v>
      </c>
      <c r="H863" s="24"/>
      <c r="I863" s="24"/>
      <c r="J863" s="24"/>
      <c r="K863" s="24"/>
      <c r="L863" s="24">
        <f t="shared" si="23"/>
        <v>1.2</v>
      </c>
      <c r="M863" s="24"/>
    </row>
    <row r="864" spans="1:13" ht="23.25" customHeight="1" x14ac:dyDescent="0.25">
      <c r="A864" s="15" t="s">
        <v>93</v>
      </c>
      <c r="B864" s="4" t="s">
        <v>393</v>
      </c>
      <c r="C864" s="26" t="s">
        <v>394</v>
      </c>
      <c r="D864" s="26"/>
      <c r="E864" s="26"/>
      <c r="F864" s="4" t="s">
        <v>94</v>
      </c>
      <c r="G864" s="24">
        <f>G865</f>
        <v>1.2</v>
      </c>
      <c r="H864" s="24"/>
      <c r="I864" s="24"/>
      <c r="J864" s="24"/>
      <c r="K864" s="24"/>
      <c r="L864" s="24">
        <f t="shared" si="23"/>
        <v>1.2</v>
      </c>
      <c r="M864" s="24"/>
    </row>
    <row r="865" spans="1:13" ht="15" customHeight="1" x14ac:dyDescent="0.25">
      <c r="A865" s="15" t="s">
        <v>101</v>
      </c>
      <c r="B865" s="4" t="s">
        <v>393</v>
      </c>
      <c r="C865" s="26" t="s">
        <v>394</v>
      </c>
      <c r="D865" s="26"/>
      <c r="E865" s="26"/>
      <c r="F865" s="4" t="s">
        <v>102</v>
      </c>
      <c r="G865" s="24">
        <f>G866</f>
        <v>1.2</v>
      </c>
      <c r="H865" s="24"/>
      <c r="I865" s="24"/>
      <c r="J865" s="24"/>
      <c r="K865" s="24"/>
      <c r="L865" s="24">
        <f t="shared" si="23"/>
        <v>1.2</v>
      </c>
      <c r="M865" s="24"/>
    </row>
    <row r="866" spans="1:13" ht="15" customHeight="1" x14ac:dyDescent="0.25">
      <c r="A866" s="15" t="s">
        <v>103</v>
      </c>
      <c r="B866" s="4" t="s">
        <v>393</v>
      </c>
      <c r="C866" s="26" t="s">
        <v>394</v>
      </c>
      <c r="D866" s="26"/>
      <c r="E866" s="26"/>
      <c r="F866" s="4" t="s">
        <v>104</v>
      </c>
      <c r="G866" s="24">
        <v>1.2</v>
      </c>
      <c r="H866" s="24"/>
      <c r="I866" s="24"/>
      <c r="J866" s="24"/>
      <c r="K866" s="24"/>
      <c r="L866" s="24">
        <f t="shared" si="23"/>
        <v>1.2</v>
      </c>
      <c r="M866" s="24"/>
    </row>
    <row r="867" spans="1:13" ht="15" customHeight="1" x14ac:dyDescent="0.25">
      <c r="A867" s="16" t="s">
        <v>378</v>
      </c>
      <c r="B867" s="4" t="s">
        <v>393</v>
      </c>
      <c r="C867" s="26" t="s">
        <v>379</v>
      </c>
      <c r="D867" s="26"/>
      <c r="E867" s="26"/>
      <c r="F867" s="4"/>
      <c r="G867" s="24">
        <f>G868</f>
        <v>69</v>
      </c>
      <c r="H867" s="24"/>
      <c r="I867" s="24"/>
      <c r="J867" s="24"/>
      <c r="K867" s="24"/>
      <c r="L867" s="24">
        <f t="shared" si="23"/>
        <v>69</v>
      </c>
      <c r="M867" s="24"/>
    </row>
    <row r="868" spans="1:13" ht="23.25" customHeight="1" x14ac:dyDescent="0.25">
      <c r="A868" s="15" t="s">
        <v>93</v>
      </c>
      <c r="B868" s="4" t="s">
        <v>393</v>
      </c>
      <c r="C868" s="26" t="s">
        <v>379</v>
      </c>
      <c r="D868" s="26"/>
      <c r="E868" s="26"/>
      <c r="F868" s="4" t="s">
        <v>94</v>
      </c>
      <c r="G868" s="24">
        <f>G869</f>
        <v>69</v>
      </c>
      <c r="H868" s="24"/>
      <c r="I868" s="24"/>
      <c r="J868" s="24"/>
      <c r="K868" s="24"/>
      <c r="L868" s="24">
        <f t="shared" si="23"/>
        <v>69</v>
      </c>
      <c r="M868" s="24"/>
    </row>
    <row r="869" spans="1:13" ht="15" customHeight="1" x14ac:dyDescent="0.25">
      <c r="A869" s="15" t="s">
        <v>101</v>
      </c>
      <c r="B869" s="4" t="s">
        <v>393</v>
      </c>
      <c r="C869" s="26" t="s">
        <v>379</v>
      </c>
      <c r="D869" s="26"/>
      <c r="E869" s="26"/>
      <c r="F869" s="4" t="s">
        <v>102</v>
      </c>
      <c r="G869" s="24">
        <f>G870</f>
        <v>69</v>
      </c>
      <c r="H869" s="24"/>
      <c r="I869" s="24"/>
      <c r="J869" s="24"/>
      <c r="K869" s="24"/>
      <c r="L869" s="24">
        <f t="shared" si="23"/>
        <v>69</v>
      </c>
      <c r="M869" s="24"/>
    </row>
    <row r="870" spans="1:13" ht="15" customHeight="1" x14ac:dyDescent="0.25">
      <c r="A870" s="15" t="s">
        <v>103</v>
      </c>
      <c r="B870" s="4" t="s">
        <v>393</v>
      </c>
      <c r="C870" s="26" t="s">
        <v>379</v>
      </c>
      <c r="D870" s="26"/>
      <c r="E870" s="26"/>
      <c r="F870" s="4" t="s">
        <v>104</v>
      </c>
      <c r="G870" s="24">
        <v>69</v>
      </c>
      <c r="H870" s="24"/>
      <c r="I870" s="24"/>
      <c r="J870" s="24"/>
      <c r="K870" s="24"/>
      <c r="L870" s="24">
        <f t="shared" si="23"/>
        <v>69</v>
      </c>
      <c r="M870" s="24"/>
    </row>
    <row r="871" spans="1:13" ht="15" customHeight="1" x14ac:dyDescent="0.25">
      <c r="A871" s="12" t="s">
        <v>395</v>
      </c>
      <c r="B871" s="10" t="s">
        <v>396</v>
      </c>
      <c r="C871" s="41"/>
      <c r="D871" s="41"/>
      <c r="E871" s="41"/>
      <c r="F871" s="10"/>
      <c r="G871" s="40">
        <f>G872</f>
        <v>7752.5</v>
      </c>
      <c r="H871" s="40"/>
      <c r="I871" s="40"/>
      <c r="J871" s="40">
        <f>J872</f>
        <v>45029</v>
      </c>
      <c r="K871" s="40"/>
      <c r="L871" s="24">
        <f t="shared" si="23"/>
        <v>52781.5</v>
      </c>
      <c r="M871" s="24"/>
    </row>
    <row r="872" spans="1:13" ht="15" customHeight="1" x14ac:dyDescent="0.25">
      <c r="A872" s="13" t="s">
        <v>397</v>
      </c>
      <c r="B872" s="14" t="s">
        <v>398</v>
      </c>
      <c r="C872" s="35"/>
      <c r="D872" s="35"/>
      <c r="E872" s="35"/>
      <c r="F872" s="14"/>
      <c r="G872" s="36">
        <f>G873+G877+G889+G893+G897+G881+G885</f>
        <v>7752.5</v>
      </c>
      <c r="H872" s="36"/>
      <c r="I872" s="36"/>
      <c r="J872" s="36">
        <f>J873+J877+J889+J893+J881</f>
        <v>45029</v>
      </c>
      <c r="K872" s="36"/>
      <c r="L872" s="24">
        <f t="shared" si="23"/>
        <v>52781.5</v>
      </c>
      <c r="M872" s="24"/>
    </row>
    <row r="873" spans="1:13" ht="34.5" hidden="1" customHeight="1" thickBot="1" x14ac:dyDescent="0.3">
      <c r="A873" s="15" t="s">
        <v>207</v>
      </c>
      <c r="B873" s="4" t="s">
        <v>398</v>
      </c>
      <c r="C873" s="26" t="s">
        <v>208</v>
      </c>
      <c r="D873" s="26"/>
      <c r="E873" s="26"/>
      <c r="F873" s="4"/>
      <c r="G873" s="24"/>
      <c r="H873" s="24"/>
      <c r="I873" s="24"/>
      <c r="J873" s="24"/>
      <c r="K873" s="24"/>
      <c r="L873" s="24">
        <f t="shared" si="23"/>
        <v>0</v>
      </c>
      <c r="M873" s="24"/>
    </row>
    <row r="874" spans="1:13" ht="23.25" hidden="1" customHeight="1" thickBot="1" x14ac:dyDescent="0.3">
      <c r="A874" s="15" t="s">
        <v>93</v>
      </c>
      <c r="B874" s="4" t="s">
        <v>398</v>
      </c>
      <c r="C874" s="26" t="s">
        <v>208</v>
      </c>
      <c r="D874" s="26"/>
      <c r="E874" s="26"/>
      <c r="F874" s="4" t="s">
        <v>94</v>
      </c>
      <c r="G874" s="24"/>
      <c r="H874" s="24"/>
      <c r="I874" s="24"/>
      <c r="J874" s="24"/>
      <c r="K874" s="24"/>
      <c r="L874" s="24">
        <f t="shared" si="23"/>
        <v>0</v>
      </c>
      <c r="M874" s="24"/>
    </row>
    <row r="875" spans="1:13" ht="15" hidden="1" customHeight="1" thickBot="1" x14ac:dyDescent="0.3">
      <c r="A875" s="15" t="s">
        <v>101</v>
      </c>
      <c r="B875" s="4" t="s">
        <v>398</v>
      </c>
      <c r="C875" s="26" t="s">
        <v>208</v>
      </c>
      <c r="D875" s="26"/>
      <c r="E875" s="26"/>
      <c r="F875" s="4" t="s">
        <v>102</v>
      </c>
      <c r="G875" s="24"/>
      <c r="H875" s="24"/>
      <c r="I875" s="24"/>
      <c r="J875" s="24"/>
      <c r="K875" s="24"/>
      <c r="L875" s="24">
        <f t="shared" si="23"/>
        <v>0</v>
      </c>
      <c r="M875" s="24"/>
    </row>
    <row r="876" spans="1:13" ht="34.5" hidden="1" customHeight="1" thickBot="1" x14ac:dyDescent="0.3">
      <c r="A876" s="15" t="s">
        <v>274</v>
      </c>
      <c r="B876" s="4" t="s">
        <v>398</v>
      </c>
      <c r="C876" s="26" t="s">
        <v>208</v>
      </c>
      <c r="D876" s="26"/>
      <c r="E876" s="26"/>
      <c r="F876" s="4" t="s">
        <v>275</v>
      </c>
      <c r="G876" s="24"/>
      <c r="H876" s="24"/>
      <c r="I876" s="24"/>
      <c r="J876" s="24"/>
      <c r="K876" s="24"/>
      <c r="L876" s="24">
        <f t="shared" si="23"/>
        <v>0</v>
      </c>
      <c r="M876" s="24"/>
    </row>
    <row r="877" spans="1:13" ht="34.5" customHeight="1" x14ac:dyDescent="0.25">
      <c r="A877" s="15" t="s">
        <v>399</v>
      </c>
      <c r="B877" s="20" t="s">
        <v>398</v>
      </c>
      <c r="C877" s="42" t="s">
        <v>400</v>
      </c>
      <c r="D877" s="42"/>
      <c r="E877" s="42"/>
      <c r="F877" s="20"/>
      <c r="G877" s="43"/>
      <c r="H877" s="43"/>
      <c r="I877" s="43"/>
      <c r="J877" s="43">
        <f>J878</f>
        <v>29</v>
      </c>
      <c r="K877" s="43"/>
      <c r="L877" s="43">
        <f t="shared" si="23"/>
        <v>29</v>
      </c>
      <c r="M877" s="43"/>
    </row>
    <row r="878" spans="1:13" ht="15" customHeight="1" x14ac:dyDescent="0.25">
      <c r="A878" s="15" t="s">
        <v>29</v>
      </c>
      <c r="B878" s="20" t="s">
        <v>398</v>
      </c>
      <c r="C878" s="42" t="s">
        <v>400</v>
      </c>
      <c r="D878" s="42"/>
      <c r="E878" s="42"/>
      <c r="F878" s="20" t="s">
        <v>30</v>
      </c>
      <c r="G878" s="43"/>
      <c r="H878" s="43"/>
      <c r="I878" s="43"/>
      <c r="J878" s="43">
        <f>J879</f>
        <v>29</v>
      </c>
      <c r="K878" s="43"/>
      <c r="L878" s="43">
        <f t="shared" si="23"/>
        <v>29</v>
      </c>
      <c r="M878" s="43"/>
    </row>
    <row r="879" spans="1:13" ht="23.25" customHeight="1" x14ac:dyDescent="0.25">
      <c r="A879" s="15" t="s">
        <v>31</v>
      </c>
      <c r="B879" s="20" t="s">
        <v>398</v>
      </c>
      <c r="C879" s="42" t="s">
        <v>400</v>
      </c>
      <c r="D879" s="42"/>
      <c r="E879" s="42"/>
      <c r="F879" s="20" t="s">
        <v>32</v>
      </c>
      <c r="G879" s="43"/>
      <c r="H879" s="43"/>
      <c r="I879" s="43"/>
      <c r="J879" s="43">
        <f>J880</f>
        <v>29</v>
      </c>
      <c r="K879" s="43"/>
      <c r="L879" s="43">
        <f t="shared" si="23"/>
        <v>29</v>
      </c>
      <c r="M879" s="43"/>
    </row>
    <row r="880" spans="1:13" ht="15" customHeight="1" x14ac:dyDescent="0.25">
      <c r="A880" s="15" t="s">
        <v>33</v>
      </c>
      <c r="B880" s="20" t="s">
        <v>398</v>
      </c>
      <c r="C880" s="42" t="s">
        <v>400</v>
      </c>
      <c r="D880" s="42"/>
      <c r="E880" s="42"/>
      <c r="F880" s="20" t="s">
        <v>34</v>
      </c>
      <c r="G880" s="43"/>
      <c r="H880" s="43"/>
      <c r="I880" s="43"/>
      <c r="J880" s="43">
        <v>29</v>
      </c>
      <c r="K880" s="43"/>
      <c r="L880" s="43">
        <f t="shared" si="23"/>
        <v>29</v>
      </c>
      <c r="M880" s="43"/>
    </row>
    <row r="881" spans="1:13" ht="51" customHeight="1" x14ac:dyDescent="0.25">
      <c r="A881" s="15" t="s">
        <v>446</v>
      </c>
      <c r="B881" s="7" t="s">
        <v>398</v>
      </c>
      <c r="C881" s="29" t="s">
        <v>444</v>
      </c>
      <c r="D881" s="29"/>
      <c r="E881" s="29"/>
      <c r="F881" s="7"/>
      <c r="G881" s="27">
        <f>G882</f>
        <v>0</v>
      </c>
      <c r="H881" s="27"/>
      <c r="I881" s="27"/>
      <c r="J881" s="27">
        <f>J882</f>
        <v>45000</v>
      </c>
      <c r="K881" s="27"/>
      <c r="L881" s="28">
        <f t="shared" ref="L881:L888" si="24">G881+J881</f>
        <v>45000</v>
      </c>
      <c r="M881" s="28"/>
    </row>
    <row r="882" spans="1:13" ht="24.75" customHeight="1" x14ac:dyDescent="0.25">
      <c r="A882" s="15" t="s">
        <v>29</v>
      </c>
      <c r="B882" s="7" t="s">
        <v>398</v>
      </c>
      <c r="C882" s="29" t="s">
        <v>444</v>
      </c>
      <c r="D882" s="29"/>
      <c r="E882" s="29"/>
      <c r="F882" s="7" t="s">
        <v>30</v>
      </c>
      <c r="G882" s="27">
        <f>G883</f>
        <v>0</v>
      </c>
      <c r="H882" s="27"/>
      <c r="I882" s="27"/>
      <c r="J882" s="27">
        <f>J883</f>
        <v>45000</v>
      </c>
      <c r="K882" s="27"/>
      <c r="L882" s="28">
        <f t="shared" si="24"/>
        <v>45000</v>
      </c>
      <c r="M882" s="28"/>
    </row>
    <row r="883" spans="1:13" ht="24.75" customHeight="1" x14ac:dyDescent="0.25">
      <c r="A883" s="15" t="s">
        <v>31</v>
      </c>
      <c r="B883" s="7" t="s">
        <v>398</v>
      </c>
      <c r="C883" s="29" t="s">
        <v>444</v>
      </c>
      <c r="D883" s="29"/>
      <c r="E883" s="29"/>
      <c r="F883" s="7" t="s">
        <v>32</v>
      </c>
      <c r="G883" s="27">
        <f>G884</f>
        <v>0</v>
      </c>
      <c r="H883" s="27"/>
      <c r="I883" s="27"/>
      <c r="J883" s="27">
        <f>J884</f>
        <v>45000</v>
      </c>
      <c r="K883" s="27"/>
      <c r="L883" s="28">
        <f t="shared" si="24"/>
        <v>45000</v>
      </c>
      <c r="M883" s="28"/>
    </row>
    <row r="884" spans="1:13" ht="15" customHeight="1" x14ac:dyDescent="0.25">
      <c r="A884" s="15" t="s">
        <v>33</v>
      </c>
      <c r="B884" s="7" t="s">
        <v>398</v>
      </c>
      <c r="C884" s="29" t="s">
        <v>444</v>
      </c>
      <c r="D884" s="29"/>
      <c r="E884" s="29"/>
      <c r="F884" s="7" t="s">
        <v>34</v>
      </c>
      <c r="G884" s="27"/>
      <c r="H884" s="27"/>
      <c r="I884" s="27"/>
      <c r="J884" s="27">
        <v>45000</v>
      </c>
      <c r="K884" s="27"/>
      <c r="L884" s="28">
        <f t="shared" si="24"/>
        <v>45000</v>
      </c>
      <c r="M884" s="28"/>
    </row>
    <row r="885" spans="1:13" ht="45.75" customHeight="1" x14ac:dyDescent="0.25">
      <c r="A885" s="15" t="s">
        <v>456</v>
      </c>
      <c r="B885" s="7" t="s">
        <v>398</v>
      </c>
      <c r="C885" s="29" t="s">
        <v>445</v>
      </c>
      <c r="D885" s="29"/>
      <c r="E885" s="29"/>
      <c r="F885" s="7"/>
      <c r="G885" s="27">
        <f>G886</f>
        <v>1875</v>
      </c>
      <c r="H885" s="27"/>
      <c r="I885" s="27"/>
      <c r="J885" s="27"/>
      <c r="K885" s="27"/>
      <c r="L885" s="28">
        <f t="shared" si="24"/>
        <v>1875</v>
      </c>
      <c r="M885" s="28"/>
    </row>
    <row r="886" spans="1:13" ht="15" customHeight="1" x14ac:dyDescent="0.25">
      <c r="A886" s="15" t="s">
        <v>29</v>
      </c>
      <c r="B886" s="7" t="s">
        <v>398</v>
      </c>
      <c r="C886" s="29" t="s">
        <v>445</v>
      </c>
      <c r="D886" s="29"/>
      <c r="E886" s="29"/>
      <c r="F886" s="7" t="s">
        <v>30</v>
      </c>
      <c r="G886" s="27">
        <f>G887</f>
        <v>1875</v>
      </c>
      <c r="H886" s="27"/>
      <c r="I886" s="27"/>
      <c r="J886" s="27"/>
      <c r="K886" s="27"/>
      <c r="L886" s="28">
        <f t="shared" si="24"/>
        <v>1875</v>
      </c>
      <c r="M886" s="28"/>
    </row>
    <row r="887" spans="1:13" ht="26.25" customHeight="1" x14ac:dyDescent="0.25">
      <c r="A887" s="15" t="s">
        <v>31</v>
      </c>
      <c r="B887" s="7" t="s">
        <v>398</v>
      </c>
      <c r="C887" s="29" t="s">
        <v>445</v>
      </c>
      <c r="D887" s="29"/>
      <c r="E887" s="29"/>
      <c r="F887" s="7" t="s">
        <v>32</v>
      </c>
      <c r="G887" s="27">
        <f>G888</f>
        <v>1875</v>
      </c>
      <c r="H887" s="27"/>
      <c r="I887" s="27"/>
      <c r="J887" s="27"/>
      <c r="K887" s="27"/>
      <c r="L887" s="28">
        <f t="shared" si="24"/>
        <v>1875</v>
      </c>
      <c r="M887" s="28"/>
    </row>
    <row r="888" spans="1:13" ht="15" customHeight="1" x14ac:dyDescent="0.25">
      <c r="A888" s="15" t="s">
        <v>33</v>
      </c>
      <c r="B888" s="7" t="s">
        <v>398</v>
      </c>
      <c r="C888" s="29" t="s">
        <v>445</v>
      </c>
      <c r="D888" s="29"/>
      <c r="E888" s="29"/>
      <c r="F888" s="7" t="s">
        <v>34</v>
      </c>
      <c r="G888" s="27">
        <v>1875</v>
      </c>
      <c r="H888" s="27"/>
      <c r="I888" s="27"/>
      <c r="J888" s="27"/>
      <c r="K888" s="27"/>
      <c r="L888" s="28">
        <f t="shared" si="24"/>
        <v>1875</v>
      </c>
      <c r="M888" s="28"/>
    </row>
    <row r="889" spans="1:13" ht="23.25" customHeight="1" x14ac:dyDescent="0.25">
      <c r="A889" s="16" t="s">
        <v>401</v>
      </c>
      <c r="B889" s="4" t="s">
        <v>398</v>
      </c>
      <c r="C889" s="26" t="s">
        <v>402</v>
      </c>
      <c r="D889" s="26"/>
      <c r="E889" s="26"/>
      <c r="F889" s="4"/>
      <c r="G889" s="24">
        <f>G890</f>
        <v>5877.5</v>
      </c>
      <c r="H889" s="24"/>
      <c r="I889" s="24"/>
      <c r="J889" s="24"/>
      <c r="K889" s="24"/>
      <c r="L889" s="24">
        <f t="shared" si="23"/>
        <v>5877.5</v>
      </c>
      <c r="M889" s="24"/>
    </row>
    <row r="890" spans="1:13" ht="23.25" customHeight="1" x14ac:dyDescent="0.25">
      <c r="A890" s="15" t="s">
        <v>93</v>
      </c>
      <c r="B890" s="4" t="s">
        <v>398</v>
      </c>
      <c r="C890" s="26" t="s">
        <v>402</v>
      </c>
      <c r="D890" s="26"/>
      <c r="E890" s="26"/>
      <c r="F890" s="4" t="s">
        <v>94</v>
      </c>
      <c r="G890" s="24">
        <f>G891</f>
        <v>5877.5</v>
      </c>
      <c r="H890" s="24"/>
      <c r="I890" s="24"/>
      <c r="J890" s="24"/>
      <c r="K890" s="24"/>
      <c r="L890" s="24">
        <f t="shared" si="23"/>
        <v>5877.5</v>
      </c>
      <c r="M890" s="24"/>
    </row>
    <row r="891" spans="1:13" ht="15" customHeight="1" x14ac:dyDescent="0.25">
      <c r="A891" s="15" t="s">
        <v>101</v>
      </c>
      <c r="B891" s="4" t="s">
        <v>398</v>
      </c>
      <c r="C891" s="26" t="s">
        <v>402</v>
      </c>
      <c r="D891" s="26"/>
      <c r="E891" s="26"/>
      <c r="F891" s="4" t="s">
        <v>102</v>
      </c>
      <c r="G891" s="24">
        <f>G892</f>
        <v>5877.5</v>
      </c>
      <c r="H891" s="24"/>
      <c r="I891" s="24"/>
      <c r="J891" s="24"/>
      <c r="K891" s="24"/>
      <c r="L891" s="24">
        <f t="shared" si="23"/>
        <v>5877.5</v>
      </c>
      <c r="M891" s="24"/>
    </row>
    <row r="892" spans="1:13" x14ac:dyDescent="0.25">
      <c r="A892" s="15" t="s">
        <v>103</v>
      </c>
      <c r="B892" s="4" t="s">
        <v>398</v>
      </c>
      <c r="C892" s="26" t="s">
        <v>402</v>
      </c>
      <c r="D892" s="26"/>
      <c r="E892" s="26"/>
      <c r="F892" s="4" t="s">
        <v>104</v>
      </c>
      <c r="G892" s="24">
        <v>5877.5</v>
      </c>
      <c r="H892" s="24"/>
      <c r="I892" s="24"/>
      <c r="J892" s="24"/>
      <c r="K892" s="24"/>
      <c r="L892" s="24">
        <f t="shared" si="23"/>
        <v>5877.5</v>
      </c>
      <c r="M892" s="24"/>
    </row>
    <row r="893" spans="1:13" ht="15" hidden="1" customHeight="1" thickBot="1" x14ac:dyDescent="0.3">
      <c r="A893" s="15" t="s">
        <v>403</v>
      </c>
      <c r="B893" s="4" t="s">
        <v>398</v>
      </c>
      <c r="C893" s="26" t="s">
        <v>404</v>
      </c>
      <c r="D893" s="26"/>
      <c r="E893" s="26"/>
      <c r="F893" s="4"/>
      <c r="G893" s="24"/>
      <c r="H893" s="24"/>
      <c r="I893" s="24"/>
      <c r="J893" s="24"/>
      <c r="K893" s="24"/>
      <c r="L893" s="40">
        <f t="shared" si="23"/>
        <v>0</v>
      </c>
      <c r="M893" s="40"/>
    </row>
    <row r="894" spans="1:13" ht="15" hidden="1" customHeight="1" thickBot="1" x14ac:dyDescent="0.3">
      <c r="A894" s="15" t="s">
        <v>163</v>
      </c>
      <c r="B894" s="4" t="s">
        <v>398</v>
      </c>
      <c r="C894" s="26" t="s">
        <v>404</v>
      </c>
      <c r="D894" s="26"/>
      <c r="E894" s="26"/>
      <c r="F894" s="4" t="s">
        <v>164</v>
      </c>
      <c r="G894" s="24"/>
      <c r="H894" s="24"/>
      <c r="I894" s="24"/>
      <c r="J894" s="24"/>
      <c r="K894" s="24"/>
      <c r="L894" s="40">
        <f t="shared" si="23"/>
        <v>0</v>
      </c>
      <c r="M894" s="40"/>
    </row>
    <row r="895" spans="1:13" ht="15" hidden="1" customHeight="1" thickBot="1" x14ac:dyDescent="0.3">
      <c r="A895" s="15" t="s">
        <v>165</v>
      </c>
      <c r="B895" s="4" t="s">
        <v>398</v>
      </c>
      <c r="C895" s="26" t="s">
        <v>404</v>
      </c>
      <c r="D895" s="26"/>
      <c r="E895" s="26"/>
      <c r="F895" s="4" t="s">
        <v>166</v>
      </c>
      <c r="G895" s="24"/>
      <c r="H895" s="24"/>
      <c r="I895" s="24"/>
      <c r="J895" s="24"/>
      <c r="K895" s="24"/>
      <c r="L895" s="40">
        <f t="shared" si="23"/>
        <v>0</v>
      </c>
      <c r="M895" s="40"/>
    </row>
    <row r="896" spans="1:13" ht="23.25" hidden="1" customHeight="1" thickBot="1" x14ac:dyDescent="0.3">
      <c r="A896" s="15" t="s">
        <v>167</v>
      </c>
      <c r="B896" s="4" t="s">
        <v>398</v>
      </c>
      <c r="C896" s="26" t="s">
        <v>404</v>
      </c>
      <c r="D896" s="26"/>
      <c r="E896" s="26"/>
      <c r="F896" s="4" t="s">
        <v>168</v>
      </c>
      <c r="G896" s="24"/>
      <c r="H896" s="24"/>
      <c r="I896" s="24"/>
      <c r="J896" s="24"/>
      <c r="K896" s="24"/>
      <c r="L896" s="40">
        <f t="shared" si="23"/>
        <v>0</v>
      </c>
      <c r="M896" s="40"/>
    </row>
    <row r="897" spans="1:14" ht="23.25" hidden="1" customHeight="1" thickBot="1" x14ac:dyDescent="0.3">
      <c r="A897" s="15" t="s">
        <v>321</v>
      </c>
      <c r="B897" s="4" t="s">
        <v>398</v>
      </c>
      <c r="C897" s="26" t="s">
        <v>322</v>
      </c>
      <c r="D897" s="26"/>
      <c r="E897" s="26"/>
      <c r="F897" s="4"/>
      <c r="G897" s="24"/>
      <c r="H897" s="24"/>
      <c r="I897" s="24"/>
      <c r="J897" s="24"/>
      <c r="K897" s="24"/>
      <c r="L897" s="40">
        <f t="shared" si="23"/>
        <v>0</v>
      </c>
      <c r="M897" s="40"/>
    </row>
    <row r="898" spans="1:14" ht="23.25" hidden="1" customHeight="1" thickBot="1" x14ac:dyDescent="0.3">
      <c r="A898" s="15" t="s">
        <v>93</v>
      </c>
      <c r="B898" s="4" t="s">
        <v>398</v>
      </c>
      <c r="C898" s="26" t="s">
        <v>322</v>
      </c>
      <c r="D898" s="26"/>
      <c r="E898" s="26"/>
      <c r="F898" s="4" t="s">
        <v>94</v>
      </c>
      <c r="G898" s="24"/>
      <c r="H898" s="24"/>
      <c r="I898" s="24"/>
      <c r="J898" s="24"/>
      <c r="K898" s="24"/>
      <c r="L898" s="40">
        <f t="shared" si="23"/>
        <v>0</v>
      </c>
      <c r="M898" s="40"/>
    </row>
    <row r="899" spans="1:14" ht="15" hidden="1" customHeight="1" thickBot="1" x14ac:dyDescent="0.3">
      <c r="A899" s="15" t="s">
        <v>101</v>
      </c>
      <c r="B899" s="4" t="s">
        <v>398</v>
      </c>
      <c r="C899" s="26" t="s">
        <v>322</v>
      </c>
      <c r="D899" s="26"/>
      <c r="E899" s="26"/>
      <c r="F899" s="4" t="s">
        <v>102</v>
      </c>
      <c r="G899" s="24"/>
      <c r="H899" s="24"/>
      <c r="I899" s="24"/>
      <c r="J899" s="24"/>
      <c r="K899" s="24"/>
      <c r="L899" s="40">
        <f t="shared" si="23"/>
        <v>0</v>
      </c>
      <c r="M899" s="40"/>
    </row>
    <row r="900" spans="1:14" ht="34.5" hidden="1" customHeight="1" thickBot="1" x14ac:dyDescent="0.3">
      <c r="A900" s="15" t="s">
        <v>274</v>
      </c>
      <c r="B900" s="4" t="s">
        <v>398</v>
      </c>
      <c r="C900" s="26" t="s">
        <v>322</v>
      </c>
      <c r="D900" s="26"/>
      <c r="E900" s="26"/>
      <c r="F900" s="4" t="s">
        <v>275</v>
      </c>
      <c r="G900" s="24"/>
      <c r="H900" s="24"/>
      <c r="I900" s="24"/>
      <c r="J900" s="24"/>
      <c r="K900" s="24"/>
      <c r="L900" s="40">
        <f t="shared" si="23"/>
        <v>0</v>
      </c>
      <c r="M900" s="40"/>
    </row>
    <row r="901" spans="1:14" x14ac:dyDescent="0.25">
      <c r="A901" s="12" t="s">
        <v>405</v>
      </c>
      <c r="B901" s="10" t="s">
        <v>406</v>
      </c>
      <c r="C901" s="41"/>
      <c r="D901" s="41"/>
      <c r="E901" s="41"/>
      <c r="F901" s="10"/>
      <c r="G901" s="40">
        <f>G902</f>
        <v>2800</v>
      </c>
      <c r="H901" s="40"/>
      <c r="I901" s="40"/>
      <c r="J901" s="40"/>
      <c r="K901" s="40"/>
      <c r="L901" s="40">
        <f t="shared" si="23"/>
        <v>2800</v>
      </c>
      <c r="M901" s="40"/>
    </row>
    <row r="902" spans="1:14" x14ac:dyDescent="0.25">
      <c r="A902" s="13" t="s">
        <v>407</v>
      </c>
      <c r="B902" s="14" t="s">
        <v>408</v>
      </c>
      <c r="C902" s="35"/>
      <c r="D902" s="35"/>
      <c r="E902" s="35"/>
      <c r="F902" s="14"/>
      <c r="G902" s="36">
        <f>G903</f>
        <v>2800</v>
      </c>
      <c r="H902" s="36"/>
      <c r="I902" s="36"/>
      <c r="J902" s="36"/>
      <c r="K902" s="36"/>
      <c r="L902" s="24">
        <f t="shared" si="23"/>
        <v>2800</v>
      </c>
      <c r="M902" s="24"/>
    </row>
    <row r="903" spans="1:14" x14ac:dyDescent="0.25">
      <c r="A903" s="15" t="s">
        <v>409</v>
      </c>
      <c r="B903" s="4" t="s">
        <v>408</v>
      </c>
      <c r="C903" s="26" t="s">
        <v>410</v>
      </c>
      <c r="D903" s="26"/>
      <c r="E903" s="26"/>
      <c r="F903" s="4"/>
      <c r="G903" s="24">
        <f>G904</f>
        <v>2800</v>
      </c>
      <c r="H903" s="24"/>
      <c r="I903" s="24"/>
      <c r="J903" s="24"/>
      <c r="K903" s="24"/>
      <c r="L903" s="24">
        <f t="shared" si="23"/>
        <v>2800</v>
      </c>
      <c r="M903" s="24"/>
    </row>
    <row r="904" spans="1:14" x14ac:dyDescent="0.25">
      <c r="A904" s="15" t="s">
        <v>411</v>
      </c>
      <c r="B904" s="4" t="s">
        <v>408</v>
      </c>
      <c r="C904" s="26" t="s">
        <v>410</v>
      </c>
      <c r="D904" s="26"/>
      <c r="E904" s="26"/>
      <c r="F904" s="4" t="s">
        <v>412</v>
      </c>
      <c r="G904" s="24">
        <f>G905</f>
        <v>2800</v>
      </c>
      <c r="H904" s="24"/>
      <c r="I904" s="24"/>
      <c r="J904" s="24"/>
      <c r="K904" s="24"/>
      <c r="L904" s="24">
        <f t="shared" si="23"/>
        <v>2800</v>
      </c>
      <c r="M904" s="24"/>
    </row>
    <row r="905" spans="1:14" x14ac:dyDescent="0.25">
      <c r="A905" s="15" t="s">
        <v>413</v>
      </c>
      <c r="B905" s="4" t="s">
        <v>408</v>
      </c>
      <c r="C905" s="26" t="s">
        <v>410</v>
      </c>
      <c r="D905" s="26"/>
      <c r="E905" s="26"/>
      <c r="F905" s="4" t="s">
        <v>414</v>
      </c>
      <c r="G905" s="24">
        <v>2800</v>
      </c>
      <c r="H905" s="24"/>
      <c r="I905" s="24"/>
      <c r="J905" s="24"/>
      <c r="K905" s="24"/>
      <c r="L905" s="24">
        <f t="shared" si="23"/>
        <v>2800</v>
      </c>
      <c r="M905" s="24"/>
    </row>
    <row r="906" spans="1:14" ht="12" customHeight="1" x14ac:dyDescent="0.25">
      <c r="A906" s="37" t="s">
        <v>415</v>
      </c>
      <c r="B906" s="37"/>
      <c r="C906" s="37"/>
      <c r="D906" s="37"/>
      <c r="E906" s="37"/>
      <c r="F906" s="37"/>
      <c r="G906" s="38">
        <f>G871+G805+G765+G520+G507+G287+G238+G203+G6+G223+G903</f>
        <v>530004.6</v>
      </c>
      <c r="H906" s="38"/>
      <c r="I906" s="38"/>
      <c r="J906" s="39">
        <f>J871+J805+J765+J520+J507+J287+J238+J223+J203+J6</f>
        <v>878789.29999999993</v>
      </c>
      <c r="K906" s="39"/>
      <c r="L906" s="40">
        <f t="shared" si="23"/>
        <v>1408793.9</v>
      </c>
      <c r="M906" s="40"/>
      <c r="N906" s="5"/>
    </row>
    <row r="907" spans="1:14" ht="0.75" hidden="1" customHeight="1" x14ac:dyDescent="0.25">
      <c r="A907" s="1"/>
      <c r="B907" s="30"/>
      <c r="C907" s="30"/>
      <c r="D907" s="1"/>
      <c r="E907" s="30"/>
      <c r="F907" s="30"/>
      <c r="G907" s="30"/>
      <c r="H907" s="1"/>
      <c r="I907" s="30"/>
      <c r="J907" s="30"/>
      <c r="K907" s="30"/>
      <c r="L907" s="30"/>
    </row>
    <row r="908" spans="1:14" ht="0.75" hidden="1" customHeight="1" x14ac:dyDescent="0.25">
      <c r="A908" s="2"/>
      <c r="B908" s="31"/>
      <c r="C908" s="31"/>
      <c r="D908" s="31"/>
      <c r="E908" s="31"/>
      <c r="F908" s="31"/>
      <c r="G908" s="31"/>
      <c r="H908" s="3"/>
      <c r="I908" s="32"/>
      <c r="J908" s="32"/>
      <c r="K908" s="32"/>
      <c r="L908" s="32"/>
    </row>
    <row r="909" spans="1:14" ht="15" customHeight="1" x14ac:dyDescent="0.25">
      <c r="A909" s="3"/>
      <c r="B909" s="33"/>
      <c r="C909" s="33"/>
      <c r="D909" s="33"/>
      <c r="E909" s="33"/>
      <c r="F909" s="33"/>
      <c r="G909" s="33"/>
      <c r="H909" s="3"/>
      <c r="I909" s="34"/>
      <c r="J909" s="34"/>
      <c r="K909" s="34"/>
      <c r="L909" s="34"/>
    </row>
    <row r="910" spans="1:14" x14ac:dyDescent="0.25">
      <c r="A910" s="1"/>
      <c r="B910" s="30"/>
      <c r="C910" s="30"/>
      <c r="D910" s="1"/>
      <c r="E910" s="30"/>
      <c r="F910" s="30"/>
      <c r="G910" s="30"/>
      <c r="H910" s="1"/>
      <c r="I910" s="30"/>
      <c r="J910" s="30"/>
      <c r="K910" s="30"/>
      <c r="L910" s="30"/>
    </row>
  </sheetData>
  <autoFilter ref="A5:N906">
    <filterColumn colId="2" showButton="0"/>
    <filterColumn colId="3" showButton="0"/>
    <filterColumn colId="6" showButton="0"/>
    <filterColumn colId="7" showButton="0"/>
    <filterColumn colId="9" showButton="0"/>
    <filterColumn colId="11" showButton="0"/>
  </autoFilter>
  <mergeCells count="3624">
    <mergeCell ref="L462:M462"/>
    <mergeCell ref="L463:M463"/>
    <mergeCell ref="L464:M464"/>
    <mergeCell ref="L465:M465"/>
    <mergeCell ref="L620:M620"/>
    <mergeCell ref="L621:M621"/>
    <mergeCell ref="L622:M622"/>
    <mergeCell ref="C622:E622"/>
    <mergeCell ref="L895:M895"/>
    <mergeCell ref="J895:K895"/>
    <mergeCell ref="G895:I895"/>
    <mergeCell ref="C895:E895"/>
    <mergeCell ref="L894:M894"/>
    <mergeCell ref="J894:K894"/>
    <mergeCell ref="G894:I894"/>
    <mergeCell ref="C894:E894"/>
    <mergeCell ref="L893:M893"/>
    <mergeCell ref="J893:K893"/>
    <mergeCell ref="G893:I893"/>
    <mergeCell ref="C893:E893"/>
    <mergeCell ref="C625:E625"/>
    <mergeCell ref="G625:I625"/>
    <mergeCell ref="J625:K625"/>
    <mergeCell ref="L625:M625"/>
    <mergeCell ref="J634:K634"/>
    <mergeCell ref="L634:M634"/>
    <mergeCell ref="C635:E635"/>
    <mergeCell ref="G635:I635"/>
    <mergeCell ref="J635:K635"/>
    <mergeCell ref="L635:M635"/>
    <mergeCell ref="C626:E626"/>
    <mergeCell ref="G626:I626"/>
    <mergeCell ref="J626:K626"/>
    <mergeCell ref="L626:M626"/>
    <mergeCell ref="C627:E627"/>
    <mergeCell ref="L900:M900"/>
    <mergeCell ref="J900:K900"/>
    <mergeCell ref="G900:I900"/>
    <mergeCell ref="C900:E900"/>
    <mergeCell ref="L899:M899"/>
    <mergeCell ref="J899:K899"/>
    <mergeCell ref="G899:I899"/>
    <mergeCell ref="C899:E899"/>
    <mergeCell ref="L898:M898"/>
    <mergeCell ref="J898:K898"/>
    <mergeCell ref="G898:I898"/>
    <mergeCell ref="C898:E898"/>
    <mergeCell ref="L897:M897"/>
    <mergeCell ref="J897:K897"/>
    <mergeCell ref="G897:I897"/>
    <mergeCell ref="C897:E897"/>
    <mergeCell ref="L896:M896"/>
    <mergeCell ref="J896:K896"/>
    <mergeCell ref="G896:I896"/>
    <mergeCell ref="C896:E896"/>
    <mergeCell ref="G627:I627"/>
    <mergeCell ref="J627:K627"/>
    <mergeCell ref="L627:M627"/>
    <mergeCell ref="C628:E628"/>
    <mergeCell ref="G628:I628"/>
    <mergeCell ref="J628:K628"/>
    <mergeCell ref="L628:M628"/>
    <mergeCell ref="C629:E629"/>
    <mergeCell ref="A1:M1"/>
    <mergeCell ref="C9:E9"/>
    <mergeCell ref="G9:I9"/>
    <mergeCell ref="J9:K9"/>
    <mergeCell ref="L9:M9"/>
    <mergeCell ref="A2:M2"/>
    <mergeCell ref="A3:M3"/>
    <mergeCell ref="A4:M4"/>
    <mergeCell ref="C5:E5"/>
    <mergeCell ref="G5:I5"/>
    <mergeCell ref="J5:K5"/>
    <mergeCell ref="L5:M5"/>
    <mergeCell ref="C6:E6"/>
    <mergeCell ref="G6:I6"/>
    <mergeCell ref="J6:K6"/>
    <mergeCell ref="L6:M6"/>
    <mergeCell ref="C7:E7"/>
    <mergeCell ref="G7:I7"/>
    <mergeCell ref="J7:K7"/>
    <mergeCell ref="L7:M7"/>
    <mergeCell ref="C8:E8"/>
    <mergeCell ref="G8:I8"/>
    <mergeCell ref="J8:K8"/>
    <mergeCell ref="L8:M8"/>
    <mergeCell ref="C10:E10"/>
    <mergeCell ref="G10:I10"/>
    <mergeCell ref="J10:K10"/>
    <mergeCell ref="L10:M10"/>
    <mergeCell ref="C11:E11"/>
    <mergeCell ref="G11:I11"/>
    <mergeCell ref="J11:K11"/>
    <mergeCell ref="L11:M11"/>
    <mergeCell ref="C12:E12"/>
    <mergeCell ref="G12:I12"/>
    <mergeCell ref="J12:K12"/>
    <mergeCell ref="L12:M12"/>
    <mergeCell ref="C13:E13"/>
    <mergeCell ref="G13:I13"/>
    <mergeCell ref="J13:K13"/>
    <mergeCell ref="L13:M13"/>
    <mergeCell ref="C14:E14"/>
    <mergeCell ref="G14:I14"/>
    <mergeCell ref="J14:K14"/>
    <mergeCell ref="L14:M14"/>
    <mergeCell ref="C15:E15"/>
    <mergeCell ref="G15:I15"/>
    <mergeCell ref="J15:K15"/>
    <mergeCell ref="L15:M15"/>
    <mergeCell ref="C16:E16"/>
    <mergeCell ref="G16:I16"/>
    <mergeCell ref="J16:K16"/>
    <mergeCell ref="L16:M16"/>
    <mergeCell ref="C17:E17"/>
    <mergeCell ref="G17:I17"/>
    <mergeCell ref="J17:K17"/>
    <mergeCell ref="L17:M17"/>
    <mergeCell ref="C18:E18"/>
    <mergeCell ref="G18:I18"/>
    <mergeCell ref="J18:K18"/>
    <mergeCell ref="L18:M18"/>
    <mergeCell ref="C19:E19"/>
    <mergeCell ref="G19:I19"/>
    <mergeCell ref="J19:K19"/>
    <mergeCell ref="L19:M19"/>
    <mergeCell ref="C20:E20"/>
    <mergeCell ref="G20:I20"/>
    <mergeCell ref="J20:K20"/>
    <mergeCell ref="L20:M20"/>
    <mergeCell ref="C21:E21"/>
    <mergeCell ref="G21:I21"/>
    <mergeCell ref="J21:K21"/>
    <mergeCell ref="L21:M21"/>
    <mergeCell ref="C22:E22"/>
    <mergeCell ref="G22:I22"/>
    <mergeCell ref="J22:K22"/>
    <mergeCell ref="L22:M22"/>
    <mergeCell ref="C23:E23"/>
    <mergeCell ref="G23:I23"/>
    <mergeCell ref="J23:K23"/>
    <mergeCell ref="L23:M23"/>
    <mergeCell ref="C24:E24"/>
    <mergeCell ref="G24:I24"/>
    <mergeCell ref="J24:K24"/>
    <mergeCell ref="L24:M24"/>
    <mergeCell ref="C25:E25"/>
    <mergeCell ref="G25:I25"/>
    <mergeCell ref="J25:K25"/>
    <mergeCell ref="L25:M25"/>
    <mergeCell ref="C26:E26"/>
    <mergeCell ref="G26:I26"/>
    <mergeCell ref="J26:K26"/>
    <mergeCell ref="L26:M26"/>
    <mergeCell ref="C27:E27"/>
    <mergeCell ref="G27:I27"/>
    <mergeCell ref="J27:K27"/>
    <mergeCell ref="L27:M27"/>
    <mergeCell ref="C28:E28"/>
    <mergeCell ref="G28:I28"/>
    <mergeCell ref="J28:K28"/>
    <mergeCell ref="L28:M28"/>
    <mergeCell ref="C29:E29"/>
    <mergeCell ref="G29:I29"/>
    <mergeCell ref="J29:K29"/>
    <mergeCell ref="L29:M29"/>
    <mergeCell ref="C30:E30"/>
    <mergeCell ref="G30:I30"/>
    <mergeCell ref="J30:K30"/>
    <mergeCell ref="L30:M30"/>
    <mergeCell ref="C31:E31"/>
    <mergeCell ref="G31:I31"/>
    <mergeCell ref="J31:K31"/>
    <mergeCell ref="L31:M31"/>
    <mergeCell ref="C32:E32"/>
    <mergeCell ref="G32:I32"/>
    <mergeCell ref="J32:K32"/>
    <mergeCell ref="L32:M32"/>
    <mergeCell ref="C33:E33"/>
    <mergeCell ref="G33:I33"/>
    <mergeCell ref="J33:K33"/>
    <mergeCell ref="L33:M33"/>
    <mergeCell ref="C34:E34"/>
    <mergeCell ref="G34:I34"/>
    <mergeCell ref="J34:K34"/>
    <mergeCell ref="L34:M34"/>
    <mergeCell ref="C35:E35"/>
    <mergeCell ref="G35:I35"/>
    <mergeCell ref="J35:K35"/>
    <mergeCell ref="L35:M35"/>
    <mergeCell ref="C36:E36"/>
    <mergeCell ref="G36:I36"/>
    <mergeCell ref="J36:K36"/>
    <mergeCell ref="L36:M36"/>
    <mergeCell ref="C37:E37"/>
    <mergeCell ref="G37:I37"/>
    <mergeCell ref="J37:K37"/>
    <mergeCell ref="L37:M37"/>
    <mergeCell ref="C38:E38"/>
    <mergeCell ref="G38:I38"/>
    <mergeCell ref="J38:K38"/>
    <mergeCell ref="L38:M38"/>
    <mergeCell ref="C39:E39"/>
    <mergeCell ref="G39:I39"/>
    <mergeCell ref="J39:K39"/>
    <mergeCell ref="L39:M39"/>
    <mergeCell ref="C40:E40"/>
    <mergeCell ref="G40:I40"/>
    <mergeCell ref="J40:K40"/>
    <mergeCell ref="L40:M40"/>
    <mergeCell ref="C41:E41"/>
    <mergeCell ref="G41:I41"/>
    <mergeCell ref="J41:K41"/>
    <mergeCell ref="L41:M41"/>
    <mergeCell ref="C42:E42"/>
    <mergeCell ref="G42:I42"/>
    <mergeCell ref="J42:K42"/>
    <mergeCell ref="L42:M42"/>
    <mergeCell ref="C43:E43"/>
    <mergeCell ref="G43:I43"/>
    <mergeCell ref="J43:K43"/>
    <mergeCell ref="L43:M43"/>
    <mergeCell ref="C44:E44"/>
    <mergeCell ref="G44:I44"/>
    <mergeCell ref="J44:K44"/>
    <mergeCell ref="L44:M44"/>
    <mergeCell ref="C45:E45"/>
    <mergeCell ref="G45:I45"/>
    <mergeCell ref="J45:K45"/>
    <mergeCell ref="L45:M45"/>
    <mergeCell ref="C46:E46"/>
    <mergeCell ref="G46:I46"/>
    <mergeCell ref="J46:K46"/>
    <mergeCell ref="L46:M46"/>
    <mergeCell ref="C47:E47"/>
    <mergeCell ref="G47:I47"/>
    <mergeCell ref="J47:K47"/>
    <mergeCell ref="L47:M47"/>
    <mergeCell ref="C48:E48"/>
    <mergeCell ref="G48:I48"/>
    <mergeCell ref="J48:K48"/>
    <mergeCell ref="L48:M48"/>
    <mergeCell ref="C49:E49"/>
    <mergeCell ref="G49:I49"/>
    <mergeCell ref="J49:K49"/>
    <mergeCell ref="L49:M49"/>
    <mergeCell ref="C50:E50"/>
    <mergeCell ref="G50:I50"/>
    <mergeCell ref="J50:K50"/>
    <mergeCell ref="L50:M50"/>
    <mergeCell ref="C51:E51"/>
    <mergeCell ref="G51:I51"/>
    <mergeCell ref="J51:K51"/>
    <mergeCell ref="L51:M51"/>
    <mergeCell ref="C52:E52"/>
    <mergeCell ref="G52:I52"/>
    <mergeCell ref="J52:K52"/>
    <mergeCell ref="L52:M52"/>
    <mergeCell ref="C53:E53"/>
    <mergeCell ref="G53:I53"/>
    <mergeCell ref="J53:K53"/>
    <mergeCell ref="L53:M53"/>
    <mergeCell ref="C54:E54"/>
    <mergeCell ref="G54:I54"/>
    <mergeCell ref="J54:K54"/>
    <mergeCell ref="L54:M54"/>
    <mergeCell ref="C55:E55"/>
    <mergeCell ref="G55:I55"/>
    <mergeCell ref="J55:K55"/>
    <mergeCell ref="L55:M55"/>
    <mergeCell ref="C56:E56"/>
    <mergeCell ref="G56:I56"/>
    <mergeCell ref="J56:K56"/>
    <mergeCell ref="L56:M56"/>
    <mergeCell ref="C57:E57"/>
    <mergeCell ref="G57:I57"/>
    <mergeCell ref="J57:K57"/>
    <mergeCell ref="L57:M57"/>
    <mergeCell ref="C58:E58"/>
    <mergeCell ref="G58:I58"/>
    <mergeCell ref="J58:K58"/>
    <mergeCell ref="L58:M58"/>
    <mergeCell ref="C59:E59"/>
    <mergeCell ref="G59:I59"/>
    <mergeCell ref="J59:K59"/>
    <mergeCell ref="L59:M59"/>
    <mergeCell ref="C60:E60"/>
    <mergeCell ref="G60:I60"/>
    <mergeCell ref="J60:K60"/>
    <mergeCell ref="L60:M60"/>
    <mergeCell ref="C61:E61"/>
    <mergeCell ref="G61:I61"/>
    <mergeCell ref="J61:K61"/>
    <mergeCell ref="L61:M61"/>
    <mergeCell ref="C62:E62"/>
    <mergeCell ref="G62:I62"/>
    <mergeCell ref="J62:K62"/>
    <mergeCell ref="L62:M62"/>
    <mergeCell ref="C63:E63"/>
    <mergeCell ref="G63:I63"/>
    <mergeCell ref="J63:K63"/>
    <mergeCell ref="L63:M63"/>
    <mergeCell ref="C64:E64"/>
    <mergeCell ref="G64:I64"/>
    <mergeCell ref="J64:K64"/>
    <mergeCell ref="L64:M64"/>
    <mergeCell ref="C65:E65"/>
    <mergeCell ref="G65:I65"/>
    <mergeCell ref="J65:K65"/>
    <mergeCell ref="L65:M65"/>
    <mergeCell ref="C66:E66"/>
    <mergeCell ref="G66:I66"/>
    <mergeCell ref="J66:K66"/>
    <mergeCell ref="L66:M66"/>
    <mergeCell ref="C67:E67"/>
    <mergeCell ref="G67:I67"/>
    <mergeCell ref="J67:K67"/>
    <mergeCell ref="L67:M67"/>
    <mergeCell ref="C68:E68"/>
    <mergeCell ref="G68:I68"/>
    <mergeCell ref="J68:K68"/>
    <mergeCell ref="L68:M68"/>
    <mergeCell ref="C69:E69"/>
    <mergeCell ref="G69:I69"/>
    <mergeCell ref="J69:K69"/>
    <mergeCell ref="L69:M69"/>
    <mergeCell ref="C70:E70"/>
    <mergeCell ref="G70:I70"/>
    <mergeCell ref="J70:K70"/>
    <mergeCell ref="L70:M70"/>
    <mergeCell ref="C71:E71"/>
    <mergeCell ref="G71:I71"/>
    <mergeCell ref="J71:K71"/>
    <mergeCell ref="L71:M71"/>
    <mergeCell ref="C72:E72"/>
    <mergeCell ref="G72:I72"/>
    <mergeCell ref="J72:K72"/>
    <mergeCell ref="L72:M72"/>
    <mergeCell ref="C73:E73"/>
    <mergeCell ref="G73:I73"/>
    <mergeCell ref="J73:K73"/>
    <mergeCell ref="L73:M73"/>
    <mergeCell ref="C74:E74"/>
    <mergeCell ref="G74:I74"/>
    <mergeCell ref="J74:K74"/>
    <mergeCell ref="L74:M74"/>
    <mergeCell ref="C75:E75"/>
    <mergeCell ref="G75:I75"/>
    <mergeCell ref="J75:K75"/>
    <mergeCell ref="L75:M75"/>
    <mergeCell ref="C76:E76"/>
    <mergeCell ref="G76:I76"/>
    <mergeCell ref="J76:K76"/>
    <mergeCell ref="L76:M76"/>
    <mergeCell ref="C77:E77"/>
    <mergeCell ref="G77:I77"/>
    <mergeCell ref="J77:K77"/>
    <mergeCell ref="L77:M77"/>
    <mergeCell ref="C78:E78"/>
    <mergeCell ref="G78:I78"/>
    <mergeCell ref="J78:K78"/>
    <mergeCell ref="L78:M78"/>
    <mergeCell ref="C79:E79"/>
    <mergeCell ref="G79:I79"/>
    <mergeCell ref="J79:K79"/>
    <mergeCell ref="L79:M79"/>
    <mergeCell ref="C80:E80"/>
    <mergeCell ref="G80:I80"/>
    <mergeCell ref="J80:K80"/>
    <mergeCell ref="L80:M80"/>
    <mergeCell ref="C81:E81"/>
    <mergeCell ref="G81:I81"/>
    <mergeCell ref="J81:K81"/>
    <mergeCell ref="L81:M81"/>
    <mergeCell ref="C82:E82"/>
    <mergeCell ref="G82:I82"/>
    <mergeCell ref="J82:K82"/>
    <mergeCell ref="L82:M82"/>
    <mergeCell ref="C83:E83"/>
    <mergeCell ref="G83:I83"/>
    <mergeCell ref="J83:K83"/>
    <mergeCell ref="L83:M83"/>
    <mergeCell ref="C84:E84"/>
    <mergeCell ref="G84:I84"/>
    <mergeCell ref="J84:K84"/>
    <mergeCell ref="L84:M84"/>
    <mergeCell ref="C85:E85"/>
    <mergeCell ref="G85:I85"/>
    <mergeCell ref="J85:K85"/>
    <mergeCell ref="L85:M85"/>
    <mergeCell ref="C86:E86"/>
    <mergeCell ref="G86:I86"/>
    <mergeCell ref="J86:K86"/>
    <mergeCell ref="L86:M86"/>
    <mergeCell ref="C87:E87"/>
    <mergeCell ref="G87:I87"/>
    <mergeCell ref="J87:K87"/>
    <mergeCell ref="L87:M87"/>
    <mergeCell ref="C88:E88"/>
    <mergeCell ref="G88:I88"/>
    <mergeCell ref="J88:K88"/>
    <mergeCell ref="L88:M88"/>
    <mergeCell ref="C89:E89"/>
    <mergeCell ref="G89:I89"/>
    <mergeCell ref="J89:K89"/>
    <mergeCell ref="L89:M89"/>
    <mergeCell ref="C90:E90"/>
    <mergeCell ref="G90:I90"/>
    <mergeCell ref="J90:K90"/>
    <mergeCell ref="L90:M90"/>
    <mergeCell ref="C91:E91"/>
    <mergeCell ref="G91:I91"/>
    <mergeCell ref="J91:K91"/>
    <mergeCell ref="L91:M91"/>
    <mergeCell ref="C92:E92"/>
    <mergeCell ref="G92:I92"/>
    <mergeCell ref="J92:K92"/>
    <mergeCell ref="L92:M92"/>
    <mergeCell ref="C93:E93"/>
    <mergeCell ref="G93:I93"/>
    <mergeCell ref="J93:K93"/>
    <mergeCell ref="L93:M93"/>
    <mergeCell ref="C94:E94"/>
    <mergeCell ref="G94:I94"/>
    <mergeCell ref="J94:K94"/>
    <mergeCell ref="L94:M94"/>
    <mergeCell ref="C95:E95"/>
    <mergeCell ref="G95:I95"/>
    <mergeCell ref="J95:K95"/>
    <mergeCell ref="L95:M95"/>
    <mergeCell ref="C96:E96"/>
    <mergeCell ref="G96:I96"/>
    <mergeCell ref="J96:K96"/>
    <mergeCell ref="L96:M96"/>
    <mergeCell ref="C97:E97"/>
    <mergeCell ref="G97:I97"/>
    <mergeCell ref="J97:K97"/>
    <mergeCell ref="L97:M97"/>
    <mergeCell ref="C98:E98"/>
    <mergeCell ref="G98:I98"/>
    <mergeCell ref="J98:K98"/>
    <mergeCell ref="L98:M98"/>
    <mergeCell ref="C99:E99"/>
    <mergeCell ref="G99:I99"/>
    <mergeCell ref="J99:K99"/>
    <mergeCell ref="L99:M99"/>
    <mergeCell ref="C100:E100"/>
    <mergeCell ref="G100:I100"/>
    <mergeCell ref="J100:K100"/>
    <mergeCell ref="L100:M100"/>
    <mergeCell ref="C101:E101"/>
    <mergeCell ref="G101:I101"/>
    <mergeCell ref="J101:K101"/>
    <mergeCell ref="L101:M101"/>
    <mergeCell ref="C102:E102"/>
    <mergeCell ref="G102:I102"/>
    <mergeCell ref="J102:K102"/>
    <mergeCell ref="L102:M102"/>
    <mergeCell ref="C103:E103"/>
    <mergeCell ref="G103:I103"/>
    <mergeCell ref="J103:K103"/>
    <mergeCell ref="L103:M103"/>
    <mergeCell ref="C104:E104"/>
    <mergeCell ref="G104:I104"/>
    <mergeCell ref="J104:K104"/>
    <mergeCell ref="L104:M104"/>
    <mergeCell ref="C105:E105"/>
    <mergeCell ref="G105:I105"/>
    <mergeCell ref="J105:K105"/>
    <mergeCell ref="L105:M105"/>
    <mergeCell ref="C106:E106"/>
    <mergeCell ref="G106:I106"/>
    <mergeCell ref="J106:K106"/>
    <mergeCell ref="L106:M106"/>
    <mergeCell ref="C107:E107"/>
    <mergeCell ref="G107:I107"/>
    <mergeCell ref="J107:K107"/>
    <mergeCell ref="L107:M107"/>
    <mergeCell ref="C108:E108"/>
    <mergeCell ref="G108:I108"/>
    <mergeCell ref="J108:K108"/>
    <mergeCell ref="L108:M108"/>
    <mergeCell ref="C109:E109"/>
    <mergeCell ref="G109:I109"/>
    <mergeCell ref="J109:K109"/>
    <mergeCell ref="L109:M109"/>
    <mergeCell ref="C110:E110"/>
    <mergeCell ref="G110:I110"/>
    <mergeCell ref="J110:K110"/>
    <mergeCell ref="L110:M110"/>
    <mergeCell ref="C111:E111"/>
    <mergeCell ref="G111:I111"/>
    <mergeCell ref="J111:K111"/>
    <mergeCell ref="L111:M111"/>
    <mergeCell ref="C112:E112"/>
    <mergeCell ref="G112:I112"/>
    <mergeCell ref="J112:K112"/>
    <mergeCell ref="L112:M112"/>
    <mergeCell ref="C113:E113"/>
    <mergeCell ref="G113:I113"/>
    <mergeCell ref="J113:K113"/>
    <mergeCell ref="L113:M113"/>
    <mergeCell ref="C114:E114"/>
    <mergeCell ref="G114:I114"/>
    <mergeCell ref="J114:K114"/>
    <mergeCell ref="L114:M114"/>
    <mergeCell ref="C115:E115"/>
    <mergeCell ref="G115:I115"/>
    <mergeCell ref="J115:K115"/>
    <mergeCell ref="L115:M115"/>
    <mergeCell ref="C116:E116"/>
    <mergeCell ref="G116:I116"/>
    <mergeCell ref="J116:K116"/>
    <mergeCell ref="L116:M116"/>
    <mergeCell ref="C117:E117"/>
    <mergeCell ref="G117:I117"/>
    <mergeCell ref="J117:K117"/>
    <mergeCell ref="L117:M117"/>
    <mergeCell ref="C118:E118"/>
    <mergeCell ref="G118:I118"/>
    <mergeCell ref="J118:K118"/>
    <mergeCell ref="L118:M118"/>
    <mergeCell ref="C119:E119"/>
    <mergeCell ref="G119:I119"/>
    <mergeCell ref="J119:K119"/>
    <mergeCell ref="L119:M119"/>
    <mergeCell ref="C120:E120"/>
    <mergeCell ref="G120:I120"/>
    <mergeCell ref="J120:K120"/>
    <mergeCell ref="L120:M120"/>
    <mergeCell ref="C121:E121"/>
    <mergeCell ref="G121:I121"/>
    <mergeCell ref="J121:K121"/>
    <mergeCell ref="L121:M121"/>
    <mergeCell ref="C122:E122"/>
    <mergeCell ref="G122:I122"/>
    <mergeCell ref="J122:K122"/>
    <mergeCell ref="L122:M122"/>
    <mergeCell ref="C123:E123"/>
    <mergeCell ref="G123:I123"/>
    <mergeCell ref="J123:K123"/>
    <mergeCell ref="L123:M123"/>
    <mergeCell ref="C124:E124"/>
    <mergeCell ref="G124:I124"/>
    <mergeCell ref="J124:K124"/>
    <mergeCell ref="L124:M124"/>
    <mergeCell ref="C125:E125"/>
    <mergeCell ref="G125:I125"/>
    <mergeCell ref="J125:K125"/>
    <mergeCell ref="L125:M125"/>
    <mergeCell ref="C126:E126"/>
    <mergeCell ref="G126:I126"/>
    <mergeCell ref="J126:K126"/>
    <mergeCell ref="L126:M126"/>
    <mergeCell ref="C127:E127"/>
    <mergeCell ref="G127:I127"/>
    <mergeCell ref="J127:K127"/>
    <mergeCell ref="L127:M127"/>
    <mergeCell ref="C128:E128"/>
    <mergeCell ref="G128:I128"/>
    <mergeCell ref="J128:K128"/>
    <mergeCell ref="L128:M128"/>
    <mergeCell ref="C129:E129"/>
    <mergeCell ref="G129:I129"/>
    <mergeCell ref="J129:K129"/>
    <mergeCell ref="L129:M129"/>
    <mergeCell ref="C130:E130"/>
    <mergeCell ref="G130:I130"/>
    <mergeCell ref="J130:K130"/>
    <mergeCell ref="L130:M130"/>
    <mergeCell ref="C131:E131"/>
    <mergeCell ref="G131:I131"/>
    <mergeCell ref="J131:K131"/>
    <mergeCell ref="L131:M131"/>
    <mergeCell ref="C132:E132"/>
    <mergeCell ref="G132:I132"/>
    <mergeCell ref="J132:K132"/>
    <mergeCell ref="L132:M132"/>
    <mergeCell ref="C133:E133"/>
    <mergeCell ref="G133:I133"/>
    <mergeCell ref="J133:K133"/>
    <mergeCell ref="L133:M133"/>
    <mergeCell ref="C134:E134"/>
    <mergeCell ref="G134:I134"/>
    <mergeCell ref="J134:K134"/>
    <mergeCell ref="L134:M134"/>
    <mergeCell ref="C135:E135"/>
    <mergeCell ref="G135:I135"/>
    <mergeCell ref="J135:K135"/>
    <mergeCell ref="L135:M135"/>
    <mergeCell ref="C136:E136"/>
    <mergeCell ref="G136:I136"/>
    <mergeCell ref="J136:K136"/>
    <mergeCell ref="L136:M136"/>
    <mergeCell ref="C137:E137"/>
    <mergeCell ref="G137:I137"/>
    <mergeCell ref="J137:K137"/>
    <mergeCell ref="L137:M137"/>
    <mergeCell ref="C138:E138"/>
    <mergeCell ref="G138:I138"/>
    <mergeCell ref="J138:K138"/>
    <mergeCell ref="L138:M138"/>
    <mergeCell ref="C139:E139"/>
    <mergeCell ref="G139:I139"/>
    <mergeCell ref="J139:K139"/>
    <mergeCell ref="L139:M139"/>
    <mergeCell ref="C140:E140"/>
    <mergeCell ref="G140:I140"/>
    <mergeCell ref="J140:K140"/>
    <mergeCell ref="L140:M140"/>
    <mergeCell ref="C141:E141"/>
    <mergeCell ref="G141:I141"/>
    <mergeCell ref="J141:K141"/>
    <mergeCell ref="L141:M141"/>
    <mergeCell ref="C142:E142"/>
    <mergeCell ref="G142:I142"/>
    <mergeCell ref="J142:K142"/>
    <mergeCell ref="L142:M142"/>
    <mergeCell ref="C143:E143"/>
    <mergeCell ref="G143:I143"/>
    <mergeCell ref="J143:K143"/>
    <mergeCell ref="L143:M143"/>
    <mergeCell ref="C144:E144"/>
    <mergeCell ref="G144:I144"/>
    <mergeCell ref="J144:K144"/>
    <mergeCell ref="L144:M144"/>
    <mergeCell ref="C145:E145"/>
    <mergeCell ref="G145:I145"/>
    <mergeCell ref="J145:K145"/>
    <mergeCell ref="L145:M145"/>
    <mergeCell ref="C146:E146"/>
    <mergeCell ref="G146:I146"/>
    <mergeCell ref="J146:K146"/>
    <mergeCell ref="L146:M146"/>
    <mergeCell ref="C147:E147"/>
    <mergeCell ref="G147:I147"/>
    <mergeCell ref="J147:K147"/>
    <mergeCell ref="L147:M147"/>
    <mergeCell ref="C148:E148"/>
    <mergeCell ref="G148:I148"/>
    <mergeCell ref="J148:K148"/>
    <mergeCell ref="L148:M148"/>
    <mergeCell ref="C149:E149"/>
    <mergeCell ref="G149:I149"/>
    <mergeCell ref="J149:K149"/>
    <mergeCell ref="L149:M149"/>
    <mergeCell ref="C150:E150"/>
    <mergeCell ref="G150:I150"/>
    <mergeCell ref="J150:K150"/>
    <mergeCell ref="L150:M150"/>
    <mergeCell ref="C151:E151"/>
    <mergeCell ref="G151:I151"/>
    <mergeCell ref="J151:K151"/>
    <mergeCell ref="L151:M151"/>
    <mergeCell ref="C156:E156"/>
    <mergeCell ref="G156:I156"/>
    <mergeCell ref="J156:K156"/>
    <mergeCell ref="L156:M156"/>
    <mergeCell ref="C152:E152"/>
    <mergeCell ref="C153:E153"/>
    <mergeCell ref="C154:E154"/>
    <mergeCell ref="C155:E155"/>
    <mergeCell ref="G152:I152"/>
    <mergeCell ref="G153:I153"/>
    <mergeCell ref="G154:I154"/>
    <mergeCell ref="G155:I155"/>
    <mergeCell ref="J152:K152"/>
    <mergeCell ref="J153:K153"/>
    <mergeCell ref="J154:K154"/>
    <mergeCell ref="J155:K155"/>
    <mergeCell ref="L152:M152"/>
    <mergeCell ref="L153:M153"/>
    <mergeCell ref="L154:M154"/>
    <mergeCell ref="L155:M155"/>
    <mergeCell ref="C157:E157"/>
    <mergeCell ref="G157:I157"/>
    <mergeCell ref="J157:K157"/>
    <mergeCell ref="L157:M157"/>
    <mergeCell ref="C158:E158"/>
    <mergeCell ref="G158:I158"/>
    <mergeCell ref="J158:K158"/>
    <mergeCell ref="L158:M158"/>
    <mergeCell ref="C159:E159"/>
    <mergeCell ref="G159:I159"/>
    <mergeCell ref="J159:K159"/>
    <mergeCell ref="L159:M159"/>
    <mergeCell ref="C160:E160"/>
    <mergeCell ref="G160:I160"/>
    <mergeCell ref="J160:K160"/>
    <mergeCell ref="L160:M160"/>
    <mergeCell ref="C161:E161"/>
    <mergeCell ref="G161:I161"/>
    <mergeCell ref="J161:K161"/>
    <mergeCell ref="L161:M161"/>
    <mergeCell ref="C162:E162"/>
    <mergeCell ref="G162:I162"/>
    <mergeCell ref="J162:K162"/>
    <mergeCell ref="L162:M162"/>
    <mergeCell ref="C163:E163"/>
    <mergeCell ref="G163:I163"/>
    <mergeCell ref="J163:K163"/>
    <mergeCell ref="L163:M163"/>
    <mergeCell ref="C164:E164"/>
    <mergeCell ref="G164:I164"/>
    <mergeCell ref="J164:K164"/>
    <mergeCell ref="L164:M164"/>
    <mergeCell ref="C165:E165"/>
    <mergeCell ref="G165:I165"/>
    <mergeCell ref="J165:K165"/>
    <mergeCell ref="L165:M165"/>
    <mergeCell ref="C166:E166"/>
    <mergeCell ref="G166:I166"/>
    <mergeCell ref="J166:K166"/>
    <mergeCell ref="L166:M166"/>
    <mergeCell ref="C167:E167"/>
    <mergeCell ref="G167:I167"/>
    <mergeCell ref="J167:K167"/>
    <mergeCell ref="L167:M167"/>
    <mergeCell ref="C168:E168"/>
    <mergeCell ref="G168:I168"/>
    <mergeCell ref="J168:K168"/>
    <mergeCell ref="L168:M168"/>
    <mergeCell ref="C169:E169"/>
    <mergeCell ref="G169:I169"/>
    <mergeCell ref="J169:K169"/>
    <mergeCell ref="L169:M169"/>
    <mergeCell ref="C170:E170"/>
    <mergeCell ref="G170:I170"/>
    <mergeCell ref="J170:K170"/>
    <mergeCell ref="L170:M170"/>
    <mergeCell ref="C171:E171"/>
    <mergeCell ref="G171:I171"/>
    <mergeCell ref="J171:K171"/>
    <mergeCell ref="L171:M171"/>
    <mergeCell ref="C172:E172"/>
    <mergeCell ref="G172:I172"/>
    <mergeCell ref="J172:K172"/>
    <mergeCell ref="L172:M172"/>
    <mergeCell ref="C173:E173"/>
    <mergeCell ref="G173:I173"/>
    <mergeCell ref="J173:K173"/>
    <mergeCell ref="L173:M173"/>
    <mergeCell ref="C174:E174"/>
    <mergeCell ref="G174:I174"/>
    <mergeCell ref="J174:K174"/>
    <mergeCell ref="L174:M174"/>
    <mergeCell ref="C175:E175"/>
    <mergeCell ref="G175:I175"/>
    <mergeCell ref="J175:K175"/>
    <mergeCell ref="L175:M175"/>
    <mergeCell ref="C176:E176"/>
    <mergeCell ref="G176:I176"/>
    <mergeCell ref="J176:K176"/>
    <mergeCell ref="L176:M176"/>
    <mergeCell ref="C177:E177"/>
    <mergeCell ref="G177:I177"/>
    <mergeCell ref="J177:K177"/>
    <mergeCell ref="L177:M177"/>
    <mergeCell ref="C178:E178"/>
    <mergeCell ref="G178:I178"/>
    <mergeCell ref="J178:K178"/>
    <mergeCell ref="L178:M178"/>
    <mergeCell ref="C179:E179"/>
    <mergeCell ref="G179:I179"/>
    <mergeCell ref="J179:K179"/>
    <mergeCell ref="L179:M179"/>
    <mergeCell ref="C180:E180"/>
    <mergeCell ref="G180:I180"/>
    <mergeCell ref="J180:K180"/>
    <mergeCell ref="L180:M180"/>
    <mergeCell ref="C181:E181"/>
    <mergeCell ref="G181:I181"/>
    <mergeCell ref="J181:K181"/>
    <mergeCell ref="L181:M181"/>
    <mergeCell ref="C182:E182"/>
    <mergeCell ref="G182:I182"/>
    <mergeCell ref="J182:K182"/>
    <mergeCell ref="L182:M182"/>
    <mergeCell ref="C183:E183"/>
    <mergeCell ref="G183:I183"/>
    <mergeCell ref="J183:K183"/>
    <mergeCell ref="L183:M183"/>
    <mergeCell ref="C184:E184"/>
    <mergeCell ref="G184:I184"/>
    <mergeCell ref="J184:K184"/>
    <mergeCell ref="L184:M184"/>
    <mergeCell ref="C185:E185"/>
    <mergeCell ref="G185:I185"/>
    <mergeCell ref="J185:K185"/>
    <mergeCell ref="L185:M185"/>
    <mergeCell ref="C186:E186"/>
    <mergeCell ref="G186:I186"/>
    <mergeCell ref="J186:K186"/>
    <mergeCell ref="L186:M186"/>
    <mergeCell ref="C187:E187"/>
    <mergeCell ref="G187:I187"/>
    <mergeCell ref="J187:K187"/>
    <mergeCell ref="L187:M187"/>
    <mergeCell ref="C188:E188"/>
    <mergeCell ref="G188:I188"/>
    <mergeCell ref="J188:K188"/>
    <mergeCell ref="L188:M188"/>
    <mergeCell ref="C189:E189"/>
    <mergeCell ref="G189:I189"/>
    <mergeCell ref="J189:K189"/>
    <mergeCell ref="L189:M189"/>
    <mergeCell ref="C190:E190"/>
    <mergeCell ref="G190:I190"/>
    <mergeCell ref="J190:K190"/>
    <mergeCell ref="L190:M190"/>
    <mergeCell ref="C191:E191"/>
    <mergeCell ref="G191:I191"/>
    <mergeCell ref="J191:K191"/>
    <mergeCell ref="L191:M191"/>
    <mergeCell ref="C192:E192"/>
    <mergeCell ref="G192:I192"/>
    <mergeCell ref="J192:K192"/>
    <mergeCell ref="L192:M192"/>
    <mergeCell ref="C193:E193"/>
    <mergeCell ref="G193:I193"/>
    <mergeCell ref="J193:K193"/>
    <mergeCell ref="L193:M193"/>
    <mergeCell ref="C194:E194"/>
    <mergeCell ref="G194:I194"/>
    <mergeCell ref="J194:K194"/>
    <mergeCell ref="L194:M194"/>
    <mergeCell ref="C195:E195"/>
    <mergeCell ref="G195:I195"/>
    <mergeCell ref="J195:K195"/>
    <mergeCell ref="L195:M195"/>
    <mergeCell ref="C196:E196"/>
    <mergeCell ref="G196:I196"/>
    <mergeCell ref="J196:K196"/>
    <mergeCell ref="L196:M196"/>
    <mergeCell ref="C197:E197"/>
    <mergeCell ref="G197:I197"/>
    <mergeCell ref="J197:K197"/>
    <mergeCell ref="L197:M197"/>
    <mergeCell ref="C198:E198"/>
    <mergeCell ref="G198:I198"/>
    <mergeCell ref="J198:K198"/>
    <mergeCell ref="L198:M198"/>
    <mergeCell ref="C199:E199"/>
    <mergeCell ref="G199:I199"/>
    <mergeCell ref="J199:K199"/>
    <mergeCell ref="L199:M199"/>
    <mergeCell ref="C200:E200"/>
    <mergeCell ref="G200:I200"/>
    <mergeCell ref="J200:K200"/>
    <mergeCell ref="L200:M200"/>
    <mergeCell ref="C201:E201"/>
    <mergeCell ref="G201:I201"/>
    <mergeCell ref="J201:K201"/>
    <mergeCell ref="L201:M201"/>
    <mergeCell ref="C202:E202"/>
    <mergeCell ref="G202:I202"/>
    <mergeCell ref="J202:K202"/>
    <mergeCell ref="L202:M202"/>
    <mergeCell ref="C203:E203"/>
    <mergeCell ref="G203:I203"/>
    <mergeCell ref="J203:K203"/>
    <mergeCell ref="L203:M203"/>
    <mergeCell ref="C204:E204"/>
    <mergeCell ref="G204:I204"/>
    <mergeCell ref="J204:K204"/>
    <mergeCell ref="L204:M204"/>
    <mergeCell ref="C205:E205"/>
    <mergeCell ref="G205:I205"/>
    <mergeCell ref="J205:K205"/>
    <mergeCell ref="L205:M205"/>
    <mergeCell ref="C206:E206"/>
    <mergeCell ref="G206:I206"/>
    <mergeCell ref="J206:K206"/>
    <mergeCell ref="L206:M206"/>
    <mergeCell ref="C207:E207"/>
    <mergeCell ref="G207:I207"/>
    <mergeCell ref="J207:K207"/>
    <mergeCell ref="L207:M207"/>
    <mergeCell ref="C208:E208"/>
    <mergeCell ref="G208:I208"/>
    <mergeCell ref="J208:K208"/>
    <mergeCell ref="L208:M208"/>
    <mergeCell ref="C209:E209"/>
    <mergeCell ref="G209:I209"/>
    <mergeCell ref="J209:K209"/>
    <mergeCell ref="L209:M209"/>
    <mergeCell ref="C210:E210"/>
    <mergeCell ref="G210:I210"/>
    <mergeCell ref="J210:K210"/>
    <mergeCell ref="L210:M210"/>
    <mergeCell ref="C211:E211"/>
    <mergeCell ref="G211:I211"/>
    <mergeCell ref="J211:K211"/>
    <mergeCell ref="L211:M211"/>
    <mergeCell ref="C212:E212"/>
    <mergeCell ref="G212:I212"/>
    <mergeCell ref="J212:K212"/>
    <mergeCell ref="L212:M212"/>
    <mergeCell ref="C213:E213"/>
    <mergeCell ref="G213:I213"/>
    <mergeCell ref="J213:K213"/>
    <mergeCell ref="L213:M213"/>
    <mergeCell ref="C214:E214"/>
    <mergeCell ref="G214:I214"/>
    <mergeCell ref="J214:K214"/>
    <mergeCell ref="L214:M214"/>
    <mergeCell ref="C215:E215"/>
    <mergeCell ref="G215:I215"/>
    <mergeCell ref="J215:K215"/>
    <mergeCell ref="L215:M215"/>
    <mergeCell ref="C216:E216"/>
    <mergeCell ref="G216:I216"/>
    <mergeCell ref="J216:K216"/>
    <mergeCell ref="L216:M216"/>
    <mergeCell ref="C217:E217"/>
    <mergeCell ref="G217:I217"/>
    <mergeCell ref="J217:K217"/>
    <mergeCell ref="L217:M217"/>
    <mergeCell ref="C218:E218"/>
    <mergeCell ref="G218:I218"/>
    <mergeCell ref="J218:K218"/>
    <mergeCell ref="L218:M218"/>
    <mergeCell ref="C219:E219"/>
    <mergeCell ref="G219:I219"/>
    <mergeCell ref="J219:K219"/>
    <mergeCell ref="L219:M219"/>
    <mergeCell ref="C220:E220"/>
    <mergeCell ref="G220:I220"/>
    <mergeCell ref="J220:K220"/>
    <mergeCell ref="L220:M220"/>
    <mergeCell ref="C221:E221"/>
    <mergeCell ref="G221:I221"/>
    <mergeCell ref="J221:K221"/>
    <mergeCell ref="L221:M221"/>
    <mergeCell ref="C222:E222"/>
    <mergeCell ref="G222:I222"/>
    <mergeCell ref="J222:K222"/>
    <mergeCell ref="L222:M222"/>
    <mergeCell ref="C223:E223"/>
    <mergeCell ref="G223:I223"/>
    <mergeCell ref="J223:K223"/>
    <mergeCell ref="L223:M223"/>
    <mergeCell ref="C224:E224"/>
    <mergeCell ref="G224:I224"/>
    <mergeCell ref="J224:K224"/>
    <mergeCell ref="L224:M224"/>
    <mergeCell ref="C225:E225"/>
    <mergeCell ref="G225:I225"/>
    <mergeCell ref="J225:K225"/>
    <mergeCell ref="L225:M225"/>
    <mergeCell ref="C226:E226"/>
    <mergeCell ref="G226:I226"/>
    <mergeCell ref="J226:K226"/>
    <mergeCell ref="L226:M226"/>
    <mergeCell ref="C227:E227"/>
    <mergeCell ref="G227:I227"/>
    <mergeCell ref="J227:K227"/>
    <mergeCell ref="L227:M227"/>
    <mergeCell ref="C228:E228"/>
    <mergeCell ref="G228:I228"/>
    <mergeCell ref="J228:K228"/>
    <mergeCell ref="L228:M228"/>
    <mergeCell ref="C229:E229"/>
    <mergeCell ref="G229:I229"/>
    <mergeCell ref="J229:K229"/>
    <mergeCell ref="L229:M229"/>
    <mergeCell ref="C230:E230"/>
    <mergeCell ref="G230:I230"/>
    <mergeCell ref="J230:K230"/>
    <mergeCell ref="L230:M230"/>
    <mergeCell ref="C231:E231"/>
    <mergeCell ref="G231:I231"/>
    <mergeCell ref="J231:K231"/>
    <mergeCell ref="L231:M231"/>
    <mergeCell ref="C232:E232"/>
    <mergeCell ref="G232:I232"/>
    <mergeCell ref="J232:K232"/>
    <mergeCell ref="L232:M232"/>
    <mergeCell ref="C233:E233"/>
    <mergeCell ref="G233:I233"/>
    <mergeCell ref="J233:K233"/>
    <mergeCell ref="L233:M233"/>
    <mergeCell ref="C234:E234"/>
    <mergeCell ref="G234:I234"/>
    <mergeCell ref="J234:K234"/>
    <mergeCell ref="L234:M234"/>
    <mergeCell ref="C235:E235"/>
    <mergeCell ref="G235:I235"/>
    <mergeCell ref="J235:K235"/>
    <mergeCell ref="L235:M235"/>
    <mergeCell ref="C236:E236"/>
    <mergeCell ref="G236:I236"/>
    <mergeCell ref="J236:K236"/>
    <mergeCell ref="L236:M236"/>
    <mergeCell ref="C237:E237"/>
    <mergeCell ref="G237:I237"/>
    <mergeCell ref="J237:K237"/>
    <mergeCell ref="L237:M237"/>
    <mergeCell ref="C238:E238"/>
    <mergeCell ref="G238:I238"/>
    <mergeCell ref="J238:K238"/>
    <mergeCell ref="L238:M238"/>
    <mergeCell ref="C239:E239"/>
    <mergeCell ref="G239:I239"/>
    <mergeCell ref="J239:K239"/>
    <mergeCell ref="L239:M239"/>
    <mergeCell ref="C240:E240"/>
    <mergeCell ref="G240:I240"/>
    <mergeCell ref="J240:K240"/>
    <mergeCell ref="L240:M240"/>
    <mergeCell ref="C241:E241"/>
    <mergeCell ref="G241:I241"/>
    <mergeCell ref="J241:K241"/>
    <mergeCell ref="L241:M241"/>
    <mergeCell ref="C242:E242"/>
    <mergeCell ref="G242:I242"/>
    <mergeCell ref="J242:K242"/>
    <mergeCell ref="L242:M242"/>
    <mergeCell ref="C243:E243"/>
    <mergeCell ref="G243:I243"/>
    <mergeCell ref="J243:K243"/>
    <mergeCell ref="L243:M243"/>
    <mergeCell ref="C244:E244"/>
    <mergeCell ref="G244:I244"/>
    <mergeCell ref="J244:K244"/>
    <mergeCell ref="L244:M244"/>
    <mergeCell ref="C245:E245"/>
    <mergeCell ref="G245:I245"/>
    <mergeCell ref="J245:K245"/>
    <mergeCell ref="L245:M245"/>
    <mergeCell ref="C246:E246"/>
    <mergeCell ref="G246:I246"/>
    <mergeCell ref="J246:K246"/>
    <mergeCell ref="L246:M246"/>
    <mergeCell ref="C247:E247"/>
    <mergeCell ref="G247:I247"/>
    <mergeCell ref="J247:K247"/>
    <mergeCell ref="L247:M247"/>
    <mergeCell ref="C248:E248"/>
    <mergeCell ref="G248:I248"/>
    <mergeCell ref="J248:K248"/>
    <mergeCell ref="L248:M248"/>
    <mergeCell ref="C257:E257"/>
    <mergeCell ref="G257:I257"/>
    <mergeCell ref="J257:K257"/>
    <mergeCell ref="L257:M257"/>
    <mergeCell ref="C258:E258"/>
    <mergeCell ref="G258:I258"/>
    <mergeCell ref="J258:K258"/>
    <mergeCell ref="L258:M258"/>
    <mergeCell ref="C259:E259"/>
    <mergeCell ref="G259:I259"/>
    <mergeCell ref="J259:K259"/>
    <mergeCell ref="L259:M259"/>
    <mergeCell ref="G253:I253"/>
    <mergeCell ref="G254:I254"/>
    <mergeCell ref="G255:I255"/>
    <mergeCell ref="G256:I256"/>
    <mergeCell ref="J253:K253"/>
    <mergeCell ref="J254:K254"/>
    <mergeCell ref="J255:K255"/>
    <mergeCell ref="C260:E260"/>
    <mergeCell ref="G260:I260"/>
    <mergeCell ref="J260:K260"/>
    <mergeCell ref="L260:M260"/>
    <mergeCell ref="J256:K256"/>
    <mergeCell ref="L253:M253"/>
    <mergeCell ref="L254:M254"/>
    <mergeCell ref="L255:M255"/>
    <mergeCell ref="L256:M256"/>
    <mergeCell ref="C249:E249"/>
    <mergeCell ref="C250:E250"/>
    <mergeCell ref="C251:E251"/>
    <mergeCell ref="C252:E252"/>
    <mergeCell ref="L249:M249"/>
    <mergeCell ref="L250:M250"/>
    <mergeCell ref="L251:M251"/>
    <mergeCell ref="C261:E261"/>
    <mergeCell ref="G261:I261"/>
    <mergeCell ref="J261:K261"/>
    <mergeCell ref="L261:M261"/>
    <mergeCell ref="J249:K249"/>
    <mergeCell ref="J250:K250"/>
    <mergeCell ref="J251:K251"/>
    <mergeCell ref="J252:K252"/>
    <mergeCell ref="G249:I249"/>
    <mergeCell ref="G250:I250"/>
    <mergeCell ref="G251:I251"/>
    <mergeCell ref="G252:I252"/>
    <mergeCell ref="C254:E254"/>
    <mergeCell ref="C253:E253"/>
    <mergeCell ref="C255:E255"/>
    <mergeCell ref="C256:E256"/>
    <mergeCell ref="C262:E262"/>
    <mergeCell ref="G262:I262"/>
    <mergeCell ref="J262:K262"/>
    <mergeCell ref="L262:M262"/>
    <mergeCell ref="C263:E263"/>
    <mergeCell ref="G263:I263"/>
    <mergeCell ref="J263:K263"/>
    <mergeCell ref="L263:M263"/>
    <mergeCell ref="C264:E264"/>
    <mergeCell ref="G264:I264"/>
    <mergeCell ref="J264:K264"/>
    <mergeCell ref="L264:M264"/>
    <mergeCell ref="C265:E265"/>
    <mergeCell ref="G265:I265"/>
    <mergeCell ref="J265:K265"/>
    <mergeCell ref="L265:M265"/>
    <mergeCell ref="C266:E266"/>
    <mergeCell ref="G266:I266"/>
    <mergeCell ref="J266:K266"/>
    <mergeCell ref="L266:M266"/>
    <mergeCell ref="C267:E267"/>
    <mergeCell ref="G267:I267"/>
    <mergeCell ref="J267:K267"/>
    <mergeCell ref="L267:M267"/>
    <mergeCell ref="C268:E268"/>
    <mergeCell ref="G268:I268"/>
    <mergeCell ref="J268:K268"/>
    <mergeCell ref="L268:M268"/>
    <mergeCell ref="C269:E269"/>
    <mergeCell ref="G269:I269"/>
    <mergeCell ref="J269:K269"/>
    <mergeCell ref="L269:M269"/>
    <mergeCell ref="C270:E270"/>
    <mergeCell ref="G270:I270"/>
    <mergeCell ref="J270:K270"/>
    <mergeCell ref="L270:M270"/>
    <mergeCell ref="C271:E271"/>
    <mergeCell ref="G271:I271"/>
    <mergeCell ref="J271:K271"/>
    <mergeCell ref="L271:M271"/>
    <mergeCell ref="C272:E272"/>
    <mergeCell ref="G272:I272"/>
    <mergeCell ref="J272:K272"/>
    <mergeCell ref="L272:M272"/>
    <mergeCell ref="C273:E273"/>
    <mergeCell ref="G273:I273"/>
    <mergeCell ref="J273:K273"/>
    <mergeCell ref="L273:M273"/>
    <mergeCell ref="C274:E274"/>
    <mergeCell ref="G274:I274"/>
    <mergeCell ref="J274:K274"/>
    <mergeCell ref="L274:M274"/>
    <mergeCell ref="C275:E275"/>
    <mergeCell ref="G275:I275"/>
    <mergeCell ref="J275:K275"/>
    <mergeCell ref="L275:M275"/>
    <mergeCell ref="C276:E276"/>
    <mergeCell ref="G276:I276"/>
    <mergeCell ref="J276:K276"/>
    <mergeCell ref="L276:M276"/>
    <mergeCell ref="C277:E277"/>
    <mergeCell ref="G277:I277"/>
    <mergeCell ref="J277:K277"/>
    <mergeCell ref="L277:M277"/>
    <mergeCell ref="C278:E278"/>
    <mergeCell ref="G278:I278"/>
    <mergeCell ref="J278:K278"/>
    <mergeCell ref="L278:M278"/>
    <mergeCell ref="C279:E279"/>
    <mergeCell ref="G279:I279"/>
    <mergeCell ref="J279:K279"/>
    <mergeCell ref="L279:M279"/>
    <mergeCell ref="C280:E280"/>
    <mergeCell ref="G280:I280"/>
    <mergeCell ref="J280:K280"/>
    <mergeCell ref="L280:M280"/>
    <mergeCell ref="C281:E281"/>
    <mergeCell ref="G281:I281"/>
    <mergeCell ref="J281:K281"/>
    <mergeCell ref="L281:M281"/>
    <mergeCell ref="C282:E282"/>
    <mergeCell ref="G282:I282"/>
    <mergeCell ref="J282:K282"/>
    <mergeCell ref="L282:M282"/>
    <mergeCell ref="C283:E283"/>
    <mergeCell ref="G283:I283"/>
    <mergeCell ref="J283:K283"/>
    <mergeCell ref="L283:M283"/>
    <mergeCell ref="C284:E284"/>
    <mergeCell ref="G284:I284"/>
    <mergeCell ref="J284:K284"/>
    <mergeCell ref="L284:M284"/>
    <mergeCell ref="C285:E285"/>
    <mergeCell ref="G285:I285"/>
    <mergeCell ref="J285:K285"/>
    <mergeCell ref="L285:M285"/>
    <mergeCell ref="C286:E286"/>
    <mergeCell ref="G286:I286"/>
    <mergeCell ref="J286:K286"/>
    <mergeCell ref="L286:M286"/>
    <mergeCell ref="C287:E287"/>
    <mergeCell ref="G287:I287"/>
    <mergeCell ref="J287:K287"/>
    <mergeCell ref="L287:M287"/>
    <mergeCell ref="C288:E288"/>
    <mergeCell ref="G288:I288"/>
    <mergeCell ref="J288:K288"/>
    <mergeCell ref="L288:M288"/>
    <mergeCell ref="C289:E289"/>
    <mergeCell ref="G289:I289"/>
    <mergeCell ref="J289:K289"/>
    <mergeCell ref="L289:M289"/>
    <mergeCell ref="C290:E290"/>
    <mergeCell ref="G290:I290"/>
    <mergeCell ref="J290:K290"/>
    <mergeCell ref="L290:M290"/>
    <mergeCell ref="C291:E291"/>
    <mergeCell ref="G291:I291"/>
    <mergeCell ref="J291:K291"/>
    <mergeCell ref="L291:M291"/>
    <mergeCell ref="C292:E292"/>
    <mergeCell ref="G292:I292"/>
    <mergeCell ref="J292:K292"/>
    <mergeCell ref="L292:M292"/>
    <mergeCell ref="C293:E293"/>
    <mergeCell ref="G293:I293"/>
    <mergeCell ref="J293:K293"/>
    <mergeCell ref="L293:M293"/>
    <mergeCell ref="C294:E294"/>
    <mergeCell ref="G294:I294"/>
    <mergeCell ref="J294:K294"/>
    <mergeCell ref="L294:M294"/>
    <mergeCell ref="C295:E295"/>
    <mergeCell ref="G295:I295"/>
    <mergeCell ref="J295:K295"/>
    <mergeCell ref="L295:M295"/>
    <mergeCell ref="C296:E296"/>
    <mergeCell ref="G296:I296"/>
    <mergeCell ref="J296:K296"/>
    <mergeCell ref="L296:M296"/>
    <mergeCell ref="C297:E297"/>
    <mergeCell ref="G297:I297"/>
    <mergeCell ref="J297:K297"/>
    <mergeCell ref="L297:M297"/>
    <mergeCell ref="C298:E298"/>
    <mergeCell ref="G298:I298"/>
    <mergeCell ref="J298:K298"/>
    <mergeCell ref="L298:M298"/>
    <mergeCell ref="C299:E299"/>
    <mergeCell ref="G299:I299"/>
    <mergeCell ref="J299:K299"/>
    <mergeCell ref="L299:M299"/>
    <mergeCell ref="C300:E300"/>
    <mergeCell ref="G300:I300"/>
    <mergeCell ref="J300:K300"/>
    <mergeCell ref="L300:M300"/>
    <mergeCell ref="C305:E305"/>
    <mergeCell ref="G305:I305"/>
    <mergeCell ref="J305:K305"/>
    <mergeCell ref="L305:M305"/>
    <mergeCell ref="G302:I302"/>
    <mergeCell ref="G303:I303"/>
    <mergeCell ref="C301:E301"/>
    <mergeCell ref="C302:E302"/>
    <mergeCell ref="C303:E303"/>
    <mergeCell ref="C304:E304"/>
    <mergeCell ref="G304:I304"/>
    <mergeCell ref="J301:K301"/>
    <mergeCell ref="J302:K302"/>
    <mergeCell ref="J303:K303"/>
    <mergeCell ref="J304:K304"/>
    <mergeCell ref="L301:M301"/>
    <mergeCell ref="C306:E306"/>
    <mergeCell ref="G306:I306"/>
    <mergeCell ref="J306:K306"/>
    <mergeCell ref="L306:M306"/>
    <mergeCell ref="C307:E307"/>
    <mergeCell ref="G307:I307"/>
    <mergeCell ref="J307:K307"/>
    <mergeCell ref="L307:M307"/>
    <mergeCell ref="C308:E308"/>
    <mergeCell ref="G308:I308"/>
    <mergeCell ref="J308:K308"/>
    <mergeCell ref="L308:M308"/>
    <mergeCell ref="C309:E309"/>
    <mergeCell ref="G309:I309"/>
    <mergeCell ref="J309:K309"/>
    <mergeCell ref="L309:M309"/>
    <mergeCell ref="C310:E310"/>
    <mergeCell ref="G310:I310"/>
    <mergeCell ref="J310:K310"/>
    <mergeCell ref="L310:M310"/>
    <mergeCell ref="C311:E311"/>
    <mergeCell ref="G311:I311"/>
    <mergeCell ref="J311:K311"/>
    <mergeCell ref="L311:M311"/>
    <mergeCell ref="C312:E312"/>
    <mergeCell ref="G312:I312"/>
    <mergeCell ref="J312:K312"/>
    <mergeCell ref="L312:M312"/>
    <mergeCell ref="C313:E313"/>
    <mergeCell ref="G313:I313"/>
    <mergeCell ref="J313:K313"/>
    <mergeCell ref="L313:M313"/>
    <mergeCell ref="C314:E314"/>
    <mergeCell ref="G314:I314"/>
    <mergeCell ref="J314:K314"/>
    <mergeCell ref="L314:M314"/>
    <mergeCell ref="C315:E315"/>
    <mergeCell ref="G315:I315"/>
    <mergeCell ref="J315:K315"/>
    <mergeCell ref="L315:M315"/>
    <mergeCell ref="C316:E316"/>
    <mergeCell ref="G316:I316"/>
    <mergeCell ref="J316:K316"/>
    <mergeCell ref="L316:M316"/>
    <mergeCell ref="C317:E317"/>
    <mergeCell ref="G317:I317"/>
    <mergeCell ref="J317:K317"/>
    <mergeCell ref="L317:M317"/>
    <mergeCell ref="C318:E318"/>
    <mergeCell ref="G318:I318"/>
    <mergeCell ref="J318:K318"/>
    <mergeCell ref="L318:M318"/>
    <mergeCell ref="C319:E319"/>
    <mergeCell ref="G319:I319"/>
    <mergeCell ref="J319:K319"/>
    <mergeCell ref="L319:M319"/>
    <mergeCell ref="C320:E320"/>
    <mergeCell ref="G320:I320"/>
    <mergeCell ref="J320:K320"/>
    <mergeCell ref="L320:M320"/>
    <mergeCell ref="C321:E321"/>
    <mergeCell ref="G321:I321"/>
    <mergeCell ref="J321:K321"/>
    <mergeCell ref="L321:M321"/>
    <mergeCell ref="C322:E322"/>
    <mergeCell ref="G322:I322"/>
    <mergeCell ref="J322:K322"/>
    <mergeCell ref="L322:M322"/>
    <mergeCell ref="C323:E323"/>
    <mergeCell ref="G323:I323"/>
    <mergeCell ref="J323:K323"/>
    <mergeCell ref="L323:M323"/>
    <mergeCell ref="C324:E324"/>
    <mergeCell ref="G324:I324"/>
    <mergeCell ref="J324:K324"/>
    <mergeCell ref="L324:M324"/>
    <mergeCell ref="C325:E325"/>
    <mergeCell ref="G325:I325"/>
    <mergeCell ref="J325:K325"/>
    <mergeCell ref="L325:M325"/>
    <mergeCell ref="C326:E326"/>
    <mergeCell ref="G326:I326"/>
    <mergeCell ref="J326:K326"/>
    <mergeCell ref="L326:M326"/>
    <mergeCell ref="C327:E327"/>
    <mergeCell ref="G327:I327"/>
    <mergeCell ref="J327:K327"/>
    <mergeCell ref="L327:M327"/>
    <mergeCell ref="C328:E328"/>
    <mergeCell ref="G328:I328"/>
    <mergeCell ref="J328:K328"/>
    <mergeCell ref="L328:M328"/>
    <mergeCell ref="C329:E329"/>
    <mergeCell ref="G329:I329"/>
    <mergeCell ref="J329:K329"/>
    <mergeCell ref="L329:M329"/>
    <mergeCell ref="C330:E330"/>
    <mergeCell ref="G330:I330"/>
    <mergeCell ref="J330:K330"/>
    <mergeCell ref="L330:M330"/>
    <mergeCell ref="C331:E331"/>
    <mergeCell ref="G331:I331"/>
    <mergeCell ref="J331:K331"/>
    <mergeCell ref="L331:M331"/>
    <mergeCell ref="C332:E332"/>
    <mergeCell ref="G332:I332"/>
    <mergeCell ref="J332:K332"/>
    <mergeCell ref="L332:M332"/>
    <mergeCell ref="C333:E333"/>
    <mergeCell ref="G333:I333"/>
    <mergeCell ref="J333:K333"/>
    <mergeCell ref="L333:M333"/>
    <mergeCell ref="C334:E334"/>
    <mergeCell ref="G334:I334"/>
    <mergeCell ref="J334:K334"/>
    <mergeCell ref="L334:M334"/>
    <mergeCell ref="C335:E335"/>
    <mergeCell ref="G335:I335"/>
    <mergeCell ref="J335:K335"/>
    <mergeCell ref="L335:M335"/>
    <mergeCell ref="C336:E336"/>
    <mergeCell ref="G336:I336"/>
    <mergeCell ref="J336:K336"/>
    <mergeCell ref="L336:M336"/>
    <mergeCell ref="C337:E337"/>
    <mergeCell ref="G337:I337"/>
    <mergeCell ref="J337:K337"/>
    <mergeCell ref="L337:M337"/>
    <mergeCell ref="C338:E338"/>
    <mergeCell ref="G338:I338"/>
    <mergeCell ref="J338:K338"/>
    <mergeCell ref="L338:M338"/>
    <mergeCell ref="C339:E339"/>
    <mergeCell ref="G339:I339"/>
    <mergeCell ref="J339:K339"/>
    <mergeCell ref="L339:M339"/>
    <mergeCell ref="C340:E340"/>
    <mergeCell ref="G340:I340"/>
    <mergeCell ref="J340:K340"/>
    <mergeCell ref="L340:M340"/>
    <mergeCell ref="C341:E341"/>
    <mergeCell ref="G341:I341"/>
    <mergeCell ref="J341:K341"/>
    <mergeCell ref="L341:M341"/>
    <mergeCell ref="C342:E342"/>
    <mergeCell ref="G342:I342"/>
    <mergeCell ref="J342:K342"/>
    <mergeCell ref="L342:M342"/>
    <mergeCell ref="C343:E343"/>
    <mergeCell ref="G343:I343"/>
    <mergeCell ref="J343:K343"/>
    <mergeCell ref="L343:M343"/>
    <mergeCell ref="C344:E344"/>
    <mergeCell ref="G344:I344"/>
    <mergeCell ref="J344:K344"/>
    <mergeCell ref="L344:M344"/>
    <mergeCell ref="C345:E345"/>
    <mergeCell ref="G345:I345"/>
    <mergeCell ref="J345:K345"/>
    <mergeCell ref="L345:M345"/>
    <mergeCell ref="C346:E346"/>
    <mergeCell ref="G346:I346"/>
    <mergeCell ref="J346:K346"/>
    <mergeCell ref="L346:M346"/>
    <mergeCell ref="C347:E347"/>
    <mergeCell ref="G347:I347"/>
    <mergeCell ref="J347:K347"/>
    <mergeCell ref="L347:M347"/>
    <mergeCell ref="C348:E348"/>
    <mergeCell ref="G348:I348"/>
    <mergeCell ref="J348:K348"/>
    <mergeCell ref="L348:M348"/>
    <mergeCell ref="C349:E349"/>
    <mergeCell ref="G349:I349"/>
    <mergeCell ref="J349:K349"/>
    <mergeCell ref="L349:M349"/>
    <mergeCell ref="C350:E350"/>
    <mergeCell ref="G350:I350"/>
    <mergeCell ref="J350:K350"/>
    <mergeCell ref="L350:M350"/>
    <mergeCell ref="C351:E351"/>
    <mergeCell ref="G351:I351"/>
    <mergeCell ref="J351:K351"/>
    <mergeCell ref="L351:M351"/>
    <mergeCell ref="C352:E352"/>
    <mergeCell ref="G352:I352"/>
    <mergeCell ref="J352:K352"/>
    <mergeCell ref="L352:M352"/>
    <mergeCell ref="C353:E353"/>
    <mergeCell ref="G353:I353"/>
    <mergeCell ref="J353:K353"/>
    <mergeCell ref="L353:M353"/>
    <mergeCell ref="C354:E354"/>
    <mergeCell ref="G354:I354"/>
    <mergeCell ref="J354:K354"/>
    <mergeCell ref="L354:M354"/>
    <mergeCell ref="C355:E355"/>
    <mergeCell ref="G355:I355"/>
    <mergeCell ref="J355:K355"/>
    <mergeCell ref="L355:M355"/>
    <mergeCell ref="C356:E356"/>
    <mergeCell ref="G356:I356"/>
    <mergeCell ref="J356:K356"/>
    <mergeCell ref="L356:M356"/>
    <mergeCell ref="C357:E357"/>
    <mergeCell ref="G357:I357"/>
    <mergeCell ref="J357:K357"/>
    <mergeCell ref="L357:M357"/>
    <mergeCell ref="C358:E358"/>
    <mergeCell ref="G358:I358"/>
    <mergeCell ref="J358:K358"/>
    <mergeCell ref="L358:M358"/>
    <mergeCell ref="C359:E359"/>
    <mergeCell ref="G359:I359"/>
    <mergeCell ref="J359:K359"/>
    <mergeCell ref="L359:M359"/>
    <mergeCell ref="C360:E360"/>
    <mergeCell ref="G360:I360"/>
    <mergeCell ref="J360:K360"/>
    <mergeCell ref="L360:M360"/>
    <mergeCell ref="C361:E361"/>
    <mergeCell ref="G361:I361"/>
    <mergeCell ref="J361:K361"/>
    <mergeCell ref="L361:M361"/>
    <mergeCell ref="C362:E362"/>
    <mergeCell ref="G362:I362"/>
    <mergeCell ref="J362:K362"/>
    <mergeCell ref="L362:M362"/>
    <mergeCell ref="C363:E363"/>
    <mergeCell ref="G363:I363"/>
    <mergeCell ref="J363:K363"/>
    <mergeCell ref="L363:M363"/>
    <mergeCell ref="C364:E364"/>
    <mergeCell ref="G364:I364"/>
    <mergeCell ref="J364:K364"/>
    <mergeCell ref="L364:M364"/>
    <mergeCell ref="C365:E365"/>
    <mergeCell ref="G365:I365"/>
    <mergeCell ref="J365:K365"/>
    <mergeCell ref="L365:M365"/>
    <mergeCell ref="C366:E366"/>
    <mergeCell ref="G366:I366"/>
    <mergeCell ref="J366:K366"/>
    <mergeCell ref="L366:M366"/>
    <mergeCell ref="C367:E367"/>
    <mergeCell ref="G367:I367"/>
    <mergeCell ref="J367:K367"/>
    <mergeCell ref="L367:M367"/>
    <mergeCell ref="C368:E368"/>
    <mergeCell ref="G368:I368"/>
    <mergeCell ref="J368:K368"/>
    <mergeCell ref="L368:M368"/>
    <mergeCell ref="C369:E369"/>
    <mergeCell ref="G369:I369"/>
    <mergeCell ref="J369:K369"/>
    <mergeCell ref="L369:M369"/>
    <mergeCell ref="C370:E370"/>
    <mergeCell ref="G370:I370"/>
    <mergeCell ref="J370:K370"/>
    <mergeCell ref="L370:M370"/>
    <mergeCell ref="C371:E371"/>
    <mergeCell ref="G371:I371"/>
    <mergeCell ref="J371:K371"/>
    <mergeCell ref="L371:M371"/>
    <mergeCell ref="C372:E372"/>
    <mergeCell ref="G372:I372"/>
    <mergeCell ref="J372:K372"/>
    <mergeCell ref="L372:M372"/>
    <mergeCell ref="C373:E373"/>
    <mergeCell ref="G373:I373"/>
    <mergeCell ref="J373:K373"/>
    <mergeCell ref="L373:M373"/>
    <mergeCell ref="C374:E374"/>
    <mergeCell ref="G374:I374"/>
    <mergeCell ref="J374:K374"/>
    <mergeCell ref="L374:M374"/>
    <mergeCell ref="C375:E375"/>
    <mergeCell ref="G375:I375"/>
    <mergeCell ref="J375:K375"/>
    <mergeCell ref="L375:M375"/>
    <mergeCell ref="C376:E376"/>
    <mergeCell ref="G376:I376"/>
    <mergeCell ref="J376:K376"/>
    <mergeCell ref="L376:M376"/>
    <mergeCell ref="C377:E377"/>
    <mergeCell ref="G377:I377"/>
    <mergeCell ref="J377:K377"/>
    <mergeCell ref="L377:M377"/>
    <mergeCell ref="C378:E378"/>
    <mergeCell ref="G378:I378"/>
    <mergeCell ref="J378:K378"/>
    <mergeCell ref="L378:M378"/>
    <mergeCell ref="C379:E379"/>
    <mergeCell ref="G379:I379"/>
    <mergeCell ref="J379:K379"/>
    <mergeCell ref="L379:M379"/>
    <mergeCell ref="C380:E380"/>
    <mergeCell ref="G380:I380"/>
    <mergeCell ref="J380:K380"/>
    <mergeCell ref="L380:M380"/>
    <mergeCell ref="C381:E381"/>
    <mergeCell ref="G381:I381"/>
    <mergeCell ref="J381:K381"/>
    <mergeCell ref="L381:M381"/>
    <mergeCell ref="C382:E382"/>
    <mergeCell ref="G382:I382"/>
    <mergeCell ref="J382:K382"/>
    <mergeCell ref="L382:M382"/>
    <mergeCell ref="C383:E383"/>
    <mergeCell ref="G383:I383"/>
    <mergeCell ref="J383:K383"/>
    <mergeCell ref="L383:M383"/>
    <mergeCell ref="C384:E384"/>
    <mergeCell ref="G384:I384"/>
    <mergeCell ref="J384:K384"/>
    <mergeCell ref="L384:M384"/>
    <mergeCell ref="C385:E385"/>
    <mergeCell ref="G385:I385"/>
    <mergeCell ref="J385:K385"/>
    <mergeCell ref="L385:M385"/>
    <mergeCell ref="C386:E386"/>
    <mergeCell ref="G386:I386"/>
    <mergeCell ref="J386:K386"/>
    <mergeCell ref="L386:M386"/>
    <mergeCell ref="C387:E387"/>
    <mergeCell ref="G387:I387"/>
    <mergeCell ref="J387:K387"/>
    <mergeCell ref="L387:M387"/>
    <mergeCell ref="C388:E388"/>
    <mergeCell ref="G388:I388"/>
    <mergeCell ref="J388:K388"/>
    <mergeCell ref="L388:M388"/>
    <mergeCell ref="C389:E389"/>
    <mergeCell ref="G389:I389"/>
    <mergeCell ref="J389:K389"/>
    <mergeCell ref="L389:M389"/>
    <mergeCell ref="C390:E390"/>
    <mergeCell ref="G390:I390"/>
    <mergeCell ref="J390:K390"/>
    <mergeCell ref="L390:M390"/>
    <mergeCell ref="C391:E391"/>
    <mergeCell ref="G391:I391"/>
    <mergeCell ref="J391:K391"/>
    <mergeCell ref="L391:M391"/>
    <mergeCell ref="C392:E392"/>
    <mergeCell ref="G392:I392"/>
    <mergeCell ref="J392:K392"/>
    <mergeCell ref="L392:M392"/>
    <mergeCell ref="C393:E393"/>
    <mergeCell ref="G393:I393"/>
    <mergeCell ref="J393:K393"/>
    <mergeCell ref="L393:M393"/>
    <mergeCell ref="C394:E394"/>
    <mergeCell ref="G394:I394"/>
    <mergeCell ref="J394:K394"/>
    <mergeCell ref="L394:M394"/>
    <mergeCell ref="C395:E395"/>
    <mergeCell ref="G395:I395"/>
    <mergeCell ref="J395:K395"/>
    <mergeCell ref="L395:M395"/>
    <mergeCell ref="C396:E396"/>
    <mergeCell ref="G396:I396"/>
    <mergeCell ref="J396:K396"/>
    <mergeCell ref="L396:M396"/>
    <mergeCell ref="C397:E397"/>
    <mergeCell ref="G397:I397"/>
    <mergeCell ref="J397:K397"/>
    <mergeCell ref="L397:M397"/>
    <mergeCell ref="C398:E398"/>
    <mergeCell ref="G398:I398"/>
    <mergeCell ref="J398:K398"/>
    <mergeCell ref="L398:M398"/>
    <mergeCell ref="C399:E399"/>
    <mergeCell ref="G399:I399"/>
    <mergeCell ref="J399:K399"/>
    <mergeCell ref="L399:M399"/>
    <mergeCell ref="C400:E400"/>
    <mergeCell ref="G400:I400"/>
    <mergeCell ref="J400:K400"/>
    <mergeCell ref="L400:M400"/>
    <mergeCell ref="C401:E401"/>
    <mergeCell ref="G401:I401"/>
    <mergeCell ref="J401:K401"/>
    <mergeCell ref="L401:M401"/>
    <mergeCell ref="C402:E402"/>
    <mergeCell ref="G402:I402"/>
    <mergeCell ref="J402:K402"/>
    <mergeCell ref="L402:M402"/>
    <mergeCell ref="C403:E403"/>
    <mergeCell ref="G403:I403"/>
    <mergeCell ref="J403:K403"/>
    <mergeCell ref="L403:M403"/>
    <mergeCell ref="C404:E404"/>
    <mergeCell ref="G404:I404"/>
    <mergeCell ref="J404:K404"/>
    <mergeCell ref="L404:M404"/>
    <mergeCell ref="C405:E405"/>
    <mergeCell ref="G405:I405"/>
    <mergeCell ref="J405:K405"/>
    <mergeCell ref="L405:M405"/>
    <mergeCell ref="C406:E406"/>
    <mergeCell ref="G406:I406"/>
    <mergeCell ref="J406:K406"/>
    <mergeCell ref="L406:M406"/>
    <mergeCell ref="C407:E407"/>
    <mergeCell ref="G407:I407"/>
    <mergeCell ref="J407:K407"/>
    <mergeCell ref="L407:M407"/>
    <mergeCell ref="C408:E408"/>
    <mergeCell ref="G408:I408"/>
    <mergeCell ref="J408:K408"/>
    <mergeCell ref="L408:M408"/>
    <mergeCell ref="C409:E409"/>
    <mergeCell ref="G409:I409"/>
    <mergeCell ref="J409:K409"/>
    <mergeCell ref="L409:M409"/>
    <mergeCell ref="C410:E410"/>
    <mergeCell ref="G410:I410"/>
    <mergeCell ref="J410:K410"/>
    <mergeCell ref="L410:M410"/>
    <mergeCell ref="C411:E411"/>
    <mergeCell ref="G411:I411"/>
    <mergeCell ref="J411:K411"/>
    <mergeCell ref="L411:M411"/>
    <mergeCell ref="C412:E412"/>
    <mergeCell ref="G412:I412"/>
    <mergeCell ref="J412:K412"/>
    <mergeCell ref="L412:M412"/>
    <mergeCell ref="C413:E413"/>
    <mergeCell ref="G413:I413"/>
    <mergeCell ref="J413:K413"/>
    <mergeCell ref="L413:M413"/>
    <mergeCell ref="C414:E414"/>
    <mergeCell ref="G414:I414"/>
    <mergeCell ref="J414:K414"/>
    <mergeCell ref="L414:M414"/>
    <mergeCell ref="C415:E415"/>
    <mergeCell ref="G415:I415"/>
    <mergeCell ref="J415:K415"/>
    <mergeCell ref="L415:M415"/>
    <mergeCell ref="C416:E416"/>
    <mergeCell ref="G416:I416"/>
    <mergeCell ref="J416:K416"/>
    <mergeCell ref="L416:M416"/>
    <mergeCell ref="C417:E417"/>
    <mergeCell ref="G417:I417"/>
    <mergeCell ref="J417:K417"/>
    <mergeCell ref="L417:M417"/>
    <mergeCell ref="C418:E418"/>
    <mergeCell ref="G418:I418"/>
    <mergeCell ref="J418:K418"/>
    <mergeCell ref="L418:M418"/>
    <mergeCell ref="C419:E419"/>
    <mergeCell ref="G419:I419"/>
    <mergeCell ref="J419:K419"/>
    <mergeCell ref="L419:M419"/>
    <mergeCell ref="C420:E420"/>
    <mergeCell ref="G420:I420"/>
    <mergeCell ref="J420:K420"/>
    <mergeCell ref="L420:M420"/>
    <mergeCell ref="C421:E421"/>
    <mergeCell ref="G421:I421"/>
    <mergeCell ref="J421:K421"/>
    <mergeCell ref="L421:M421"/>
    <mergeCell ref="C422:E422"/>
    <mergeCell ref="G422:I422"/>
    <mergeCell ref="J422:K422"/>
    <mergeCell ref="L422:M422"/>
    <mergeCell ref="C423:E423"/>
    <mergeCell ref="G423:I423"/>
    <mergeCell ref="J423:K423"/>
    <mergeCell ref="L423:M423"/>
    <mergeCell ref="C424:E424"/>
    <mergeCell ref="G424:I424"/>
    <mergeCell ref="J424:K424"/>
    <mergeCell ref="L424:M424"/>
    <mergeCell ref="C425:E425"/>
    <mergeCell ref="G425:I425"/>
    <mergeCell ref="J425:K425"/>
    <mergeCell ref="L425:M425"/>
    <mergeCell ref="C426:E426"/>
    <mergeCell ref="G426:I426"/>
    <mergeCell ref="J426:K426"/>
    <mergeCell ref="L426:M426"/>
    <mergeCell ref="C427:E427"/>
    <mergeCell ref="G427:I427"/>
    <mergeCell ref="J427:K427"/>
    <mergeCell ref="L427:M427"/>
    <mergeCell ref="C428:E428"/>
    <mergeCell ref="G428:I428"/>
    <mergeCell ref="J428:K428"/>
    <mergeCell ref="L428:M428"/>
    <mergeCell ref="C429:E429"/>
    <mergeCell ref="G429:I429"/>
    <mergeCell ref="J429:K429"/>
    <mergeCell ref="L429:M429"/>
    <mergeCell ref="C430:E430"/>
    <mergeCell ref="G430:I430"/>
    <mergeCell ref="J430:K430"/>
    <mergeCell ref="L430:M430"/>
    <mergeCell ref="C431:E431"/>
    <mergeCell ref="G431:I431"/>
    <mergeCell ref="J431:K431"/>
    <mergeCell ref="L431:M431"/>
    <mergeCell ref="C432:E432"/>
    <mergeCell ref="G432:I432"/>
    <mergeCell ref="J432:K432"/>
    <mergeCell ref="L432:M432"/>
    <mergeCell ref="C433:E433"/>
    <mergeCell ref="G433:I433"/>
    <mergeCell ref="J433:K433"/>
    <mergeCell ref="L433:M433"/>
    <mergeCell ref="C434:E434"/>
    <mergeCell ref="G434:I434"/>
    <mergeCell ref="J434:K434"/>
    <mergeCell ref="L434:M434"/>
    <mergeCell ref="C436:E436"/>
    <mergeCell ref="G436:I436"/>
    <mergeCell ref="J436:K436"/>
    <mergeCell ref="L436:M436"/>
    <mergeCell ref="C435:E435"/>
    <mergeCell ref="G435:I435"/>
    <mergeCell ref="J435:K435"/>
    <mergeCell ref="L435:M435"/>
    <mergeCell ref="C437:E437"/>
    <mergeCell ref="G437:I437"/>
    <mergeCell ref="J437:K437"/>
    <mergeCell ref="L437:M437"/>
    <mergeCell ref="C438:E438"/>
    <mergeCell ref="G438:I438"/>
    <mergeCell ref="J438:K438"/>
    <mergeCell ref="L438:M438"/>
    <mergeCell ref="C439:E439"/>
    <mergeCell ref="G439:I439"/>
    <mergeCell ref="J439:K439"/>
    <mergeCell ref="L439:M439"/>
    <mergeCell ref="C440:E440"/>
    <mergeCell ref="G440:I440"/>
    <mergeCell ref="J440:K440"/>
    <mergeCell ref="L440:M440"/>
    <mergeCell ref="C441:E441"/>
    <mergeCell ref="G441:I441"/>
    <mergeCell ref="J441:K441"/>
    <mergeCell ref="L441:M441"/>
    <mergeCell ref="C442:E442"/>
    <mergeCell ref="G442:I442"/>
    <mergeCell ref="J442:K442"/>
    <mergeCell ref="L442:M442"/>
    <mergeCell ref="C443:E443"/>
    <mergeCell ref="G443:I443"/>
    <mergeCell ref="J443:K443"/>
    <mergeCell ref="L443:M443"/>
    <mergeCell ref="C444:E444"/>
    <mergeCell ref="G444:I444"/>
    <mergeCell ref="J444:K444"/>
    <mergeCell ref="L444:M444"/>
    <mergeCell ref="C446:E446"/>
    <mergeCell ref="G446:I446"/>
    <mergeCell ref="J446:K446"/>
    <mergeCell ref="L446:M446"/>
    <mergeCell ref="C447:E447"/>
    <mergeCell ref="G447:I447"/>
    <mergeCell ref="J447:K447"/>
    <mergeCell ref="L447:M447"/>
    <mergeCell ref="G445:I445"/>
    <mergeCell ref="C445:E445"/>
    <mergeCell ref="J445:K445"/>
    <mergeCell ref="L445:M445"/>
    <mergeCell ref="C448:E448"/>
    <mergeCell ref="G448:I448"/>
    <mergeCell ref="J448:K448"/>
    <mergeCell ref="L448:M448"/>
    <mergeCell ref="C449:E449"/>
    <mergeCell ref="G449:I449"/>
    <mergeCell ref="J449:K449"/>
    <mergeCell ref="L449:M449"/>
    <mergeCell ref="C450:E450"/>
    <mergeCell ref="G450:I450"/>
    <mergeCell ref="J450:K450"/>
    <mergeCell ref="L450:M450"/>
    <mergeCell ref="C451:E451"/>
    <mergeCell ref="G451:I451"/>
    <mergeCell ref="J451:K451"/>
    <mergeCell ref="L451:M451"/>
    <mergeCell ref="C452:E452"/>
    <mergeCell ref="G452:I452"/>
    <mergeCell ref="J452:K452"/>
    <mergeCell ref="L452:M452"/>
    <mergeCell ref="C453:E453"/>
    <mergeCell ref="G453:I453"/>
    <mergeCell ref="J453:K453"/>
    <mergeCell ref="L453:M453"/>
    <mergeCell ref="C454:E454"/>
    <mergeCell ref="G454:I454"/>
    <mergeCell ref="J454:K454"/>
    <mergeCell ref="L454:M454"/>
    <mergeCell ref="C455:E455"/>
    <mergeCell ref="G455:I455"/>
    <mergeCell ref="J455:K455"/>
    <mergeCell ref="L455:M455"/>
    <mergeCell ref="C456:E456"/>
    <mergeCell ref="G456:I456"/>
    <mergeCell ref="J456:K456"/>
    <mergeCell ref="L456:M456"/>
    <mergeCell ref="C457:E457"/>
    <mergeCell ref="G457:I457"/>
    <mergeCell ref="J457:K457"/>
    <mergeCell ref="L457:M457"/>
    <mergeCell ref="C458:E458"/>
    <mergeCell ref="G458:I458"/>
    <mergeCell ref="J458:K458"/>
    <mergeCell ref="L458:M458"/>
    <mergeCell ref="C459:E459"/>
    <mergeCell ref="G459:I459"/>
    <mergeCell ref="J459:K459"/>
    <mergeCell ref="L459:M459"/>
    <mergeCell ref="C460:E460"/>
    <mergeCell ref="G460:I460"/>
    <mergeCell ref="J460:K460"/>
    <mergeCell ref="L460:M460"/>
    <mergeCell ref="C461:E461"/>
    <mergeCell ref="G461:I461"/>
    <mergeCell ref="J461:K461"/>
    <mergeCell ref="L461:M461"/>
    <mergeCell ref="C466:E466"/>
    <mergeCell ref="G466:I466"/>
    <mergeCell ref="J466:K466"/>
    <mergeCell ref="L466:M466"/>
    <mergeCell ref="C462:E462"/>
    <mergeCell ref="C463:E463"/>
    <mergeCell ref="C465:E465"/>
    <mergeCell ref="C464:E464"/>
    <mergeCell ref="G462:I462"/>
    <mergeCell ref="G463:I463"/>
    <mergeCell ref="G464:I464"/>
    <mergeCell ref="G465:I465"/>
    <mergeCell ref="J462:K462"/>
    <mergeCell ref="J463:K463"/>
    <mergeCell ref="J464:K464"/>
    <mergeCell ref="J465:K465"/>
    <mergeCell ref="C467:E467"/>
    <mergeCell ref="G467:I467"/>
    <mergeCell ref="J467:K467"/>
    <mergeCell ref="L467:M467"/>
    <mergeCell ref="C468:E468"/>
    <mergeCell ref="G468:I468"/>
    <mergeCell ref="J468:K468"/>
    <mergeCell ref="L468:M468"/>
    <mergeCell ref="C469:E469"/>
    <mergeCell ref="G469:I469"/>
    <mergeCell ref="J469:K469"/>
    <mergeCell ref="L469:M469"/>
    <mergeCell ref="C470:E470"/>
    <mergeCell ref="G470:I470"/>
    <mergeCell ref="J470:K470"/>
    <mergeCell ref="L470:M470"/>
    <mergeCell ref="C471:E471"/>
    <mergeCell ref="G471:I471"/>
    <mergeCell ref="J471:K471"/>
    <mergeCell ref="L471:M471"/>
    <mergeCell ref="C472:E472"/>
    <mergeCell ref="G472:I472"/>
    <mergeCell ref="J472:K472"/>
    <mergeCell ref="L472:M472"/>
    <mergeCell ref="C473:E473"/>
    <mergeCell ref="G473:I473"/>
    <mergeCell ref="J473:K473"/>
    <mergeCell ref="L473:M473"/>
    <mergeCell ref="C474:E474"/>
    <mergeCell ref="G474:I474"/>
    <mergeCell ref="J474:K474"/>
    <mergeCell ref="L474:M474"/>
    <mergeCell ref="C475:E475"/>
    <mergeCell ref="G475:I475"/>
    <mergeCell ref="J475:K475"/>
    <mergeCell ref="L475:M475"/>
    <mergeCell ref="C476:E476"/>
    <mergeCell ref="G476:I476"/>
    <mergeCell ref="J476:K476"/>
    <mergeCell ref="L476:M476"/>
    <mergeCell ref="C477:E477"/>
    <mergeCell ref="G477:I477"/>
    <mergeCell ref="J477:K477"/>
    <mergeCell ref="L477:M477"/>
    <mergeCell ref="C478:E478"/>
    <mergeCell ref="G478:I478"/>
    <mergeCell ref="J478:K478"/>
    <mergeCell ref="L478:M478"/>
    <mergeCell ref="C479:E479"/>
    <mergeCell ref="G479:I479"/>
    <mergeCell ref="J479:K479"/>
    <mergeCell ref="L479:M479"/>
    <mergeCell ref="C480:E480"/>
    <mergeCell ref="G480:I480"/>
    <mergeCell ref="J480:K480"/>
    <mergeCell ref="L480:M480"/>
    <mergeCell ref="C481:E481"/>
    <mergeCell ref="G481:I481"/>
    <mergeCell ref="J481:K481"/>
    <mergeCell ref="L481:M481"/>
    <mergeCell ref="C490:E490"/>
    <mergeCell ref="G490:I490"/>
    <mergeCell ref="J490:K490"/>
    <mergeCell ref="L490:M490"/>
    <mergeCell ref="C491:E491"/>
    <mergeCell ref="G491:I491"/>
    <mergeCell ref="J491:K491"/>
    <mergeCell ref="L491:M491"/>
    <mergeCell ref="C492:E492"/>
    <mergeCell ref="G492:I492"/>
    <mergeCell ref="J492:K492"/>
    <mergeCell ref="L492:M492"/>
    <mergeCell ref="C493:E493"/>
    <mergeCell ref="G493:I493"/>
    <mergeCell ref="J493:K493"/>
    <mergeCell ref="L493:M493"/>
    <mergeCell ref="C494:E494"/>
    <mergeCell ref="G494:I494"/>
    <mergeCell ref="J494:K494"/>
    <mergeCell ref="L494:M494"/>
    <mergeCell ref="J503:K503"/>
    <mergeCell ref="L503:M503"/>
    <mergeCell ref="C504:E504"/>
    <mergeCell ref="G504:I504"/>
    <mergeCell ref="J504:K504"/>
    <mergeCell ref="L504:M504"/>
    <mergeCell ref="C495:E495"/>
    <mergeCell ref="G495:I495"/>
    <mergeCell ref="J495:K495"/>
    <mergeCell ref="L495:M495"/>
    <mergeCell ref="C496:E496"/>
    <mergeCell ref="G496:I496"/>
    <mergeCell ref="J496:K496"/>
    <mergeCell ref="L496:M496"/>
    <mergeCell ref="C497:E497"/>
    <mergeCell ref="G497:I497"/>
    <mergeCell ref="J497:K497"/>
    <mergeCell ref="L497:M497"/>
    <mergeCell ref="C498:E498"/>
    <mergeCell ref="G498:I498"/>
    <mergeCell ref="J498:K498"/>
    <mergeCell ref="L498:M498"/>
    <mergeCell ref="C499:E499"/>
    <mergeCell ref="G499:I499"/>
    <mergeCell ref="J499:K499"/>
    <mergeCell ref="L499:M499"/>
    <mergeCell ref="C506:E506"/>
    <mergeCell ref="G506:I506"/>
    <mergeCell ref="J506:K506"/>
    <mergeCell ref="L506:M506"/>
    <mergeCell ref="C507:E507"/>
    <mergeCell ref="G507:I507"/>
    <mergeCell ref="J507:K507"/>
    <mergeCell ref="L507:M507"/>
    <mergeCell ref="C508:E508"/>
    <mergeCell ref="G508:I508"/>
    <mergeCell ref="J508:K508"/>
    <mergeCell ref="L508:M508"/>
    <mergeCell ref="C509:E509"/>
    <mergeCell ref="G509:I509"/>
    <mergeCell ref="J509:K509"/>
    <mergeCell ref="L509:M509"/>
    <mergeCell ref="C510:E510"/>
    <mergeCell ref="G510:I510"/>
    <mergeCell ref="J510:K510"/>
    <mergeCell ref="L510:M510"/>
    <mergeCell ref="C511:E511"/>
    <mergeCell ref="G511:I511"/>
    <mergeCell ref="J511:K511"/>
    <mergeCell ref="L511:M511"/>
    <mergeCell ref="C512:E512"/>
    <mergeCell ref="G512:I512"/>
    <mergeCell ref="J512:K512"/>
    <mergeCell ref="L512:M512"/>
    <mergeCell ref="C513:E513"/>
    <mergeCell ref="G513:I513"/>
    <mergeCell ref="J513:K513"/>
    <mergeCell ref="L513:M513"/>
    <mergeCell ref="C514:E514"/>
    <mergeCell ref="G514:I514"/>
    <mergeCell ref="J514:K514"/>
    <mergeCell ref="L514:M514"/>
    <mergeCell ref="C515:E515"/>
    <mergeCell ref="G515:I515"/>
    <mergeCell ref="J515:K515"/>
    <mergeCell ref="L515:M515"/>
    <mergeCell ref="C516:E516"/>
    <mergeCell ref="G516:I516"/>
    <mergeCell ref="J516:K516"/>
    <mergeCell ref="L516:M516"/>
    <mergeCell ref="C517:E517"/>
    <mergeCell ref="G517:I517"/>
    <mergeCell ref="J517:K517"/>
    <mergeCell ref="L517:M517"/>
    <mergeCell ref="C518:E518"/>
    <mergeCell ref="G518:I518"/>
    <mergeCell ref="J518:K518"/>
    <mergeCell ref="L518:M518"/>
    <mergeCell ref="C519:E519"/>
    <mergeCell ref="G519:I519"/>
    <mergeCell ref="J519:K519"/>
    <mergeCell ref="L519:M519"/>
    <mergeCell ref="C520:E520"/>
    <mergeCell ref="G520:I520"/>
    <mergeCell ref="J520:K520"/>
    <mergeCell ref="L520:M520"/>
    <mergeCell ref="C521:E521"/>
    <mergeCell ref="G521:I521"/>
    <mergeCell ref="J521:K521"/>
    <mergeCell ref="L521:M521"/>
    <mergeCell ref="C522:E522"/>
    <mergeCell ref="G522:I522"/>
    <mergeCell ref="J522:K522"/>
    <mergeCell ref="L522:M522"/>
    <mergeCell ref="C523:E523"/>
    <mergeCell ref="G523:I523"/>
    <mergeCell ref="J523:K523"/>
    <mergeCell ref="L523:M523"/>
    <mergeCell ref="C524:E524"/>
    <mergeCell ref="G524:I524"/>
    <mergeCell ref="J524:K524"/>
    <mergeCell ref="L524:M524"/>
    <mergeCell ref="C525:E525"/>
    <mergeCell ref="G525:I525"/>
    <mergeCell ref="J525:K525"/>
    <mergeCell ref="L525:M525"/>
    <mergeCell ref="C526:E526"/>
    <mergeCell ref="G526:I526"/>
    <mergeCell ref="J526:K526"/>
    <mergeCell ref="L526:M526"/>
    <mergeCell ref="C527:E527"/>
    <mergeCell ref="G527:I527"/>
    <mergeCell ref="J527:K527"/>
    <mergeCell ref="L527:M527"/>
    <mergeCell ref="C528:E528"/>
    <mergeCell ref="G528:I528"/>
    <mergeCell ref="J528:K528"/>
    <mergeCell ref="L528:M528"/>
    <mergeCell ref="C529:E529"/>
    <mergeCell ref="G529:I529"/>
    <mergeCell ref="J529:K529"/>
    <mergeCell ref="L529:M529"/>
    <mergeCell ref="C530:E530"/>
    <mergeCell ref="G530:I530"/>
    <mergeCell ref="J530:K530"/>
    <mergeCell ref="L530:M530"/>
    <mergeCell ref="C531:E531"/>
    <mergeCell ref="G531:I531"/>
    <mergeCell ref="J531:K531"/>
    <mergeCell ref="L531:M531"/>
    <mergeCell ref="C532:E532"/>
    <mergeCell ref="G532:I532"/>
    <mergeCell ref="J532:K532"/>
    <mergeCell ref="L532:M532"/>
    <mergeCell ref="C533:E533"/>
    <mergeCell ref="G533:I533"/>
    <mergeCell ref="J533:K533"/>
    <mergeCell ref="L533:M533"/>
    <mergeCell ref="C534:E534"/>
    <mergeCell ref="G534:I534"/>
    <mergeCell ref="J534:K534"/>
    <mergeCell ref="L534:M534"/>
    <mergeCell ref="C535:E535"/>
    <mergeCell ref="G535:I535"/>
    <mergeCell ref="J535:K535"/>
    <mergeCell ref="L535:M535"/>
    <mergeCell ref="C536:E536"/>
    <mergeCell ref="G536:I536"/>
    <mergeCell ref="J536:K536"/>
    <mergeCell ref="L536:M536"/>
    <mergeCell ref="C537:E537"/>
    <mergeCell ref="G537:I537"/>
    <mergeCell ref="J537:K537"/>
    <mergeCell ref="L537:M537"/>
    <mergeCell ref="C538:E538"/>
    <mergeCell ref="G538:I538"/>
    <mergeCell ref="J538:K538"/>
    <mergeCell ref="L538:M538"/>
    <mergeCell ref="C539:E539"/>
    <mergeCell ref="G539:I539"/>
    <mergeCell ref="J539:K539"/>
    <mergeCell ref="L539:M539"/>
    <mergeCell ref="C540:E540"/>
    <mergeCell ref="G540:I540"/>
    <mergeCell ref="J540:K540"/>
    <mergeCell ref="L540:M540"/>
    <mergeCell ref="C541:E541"/>
    <mergeCell ref="G541:I541"/>
    <mergeCell ref="J541:K541"/>
    <mergeCell ref="L541:M541"/>
    <mergeCell ref="C542:E542"/>
    <mergeCell ref="G542:I542"/>
    <mergeCell ref="J542:K542"/>
    <mergeCell ref="L542:M542"/>
    <mergeCell ref="C543:E543"/>
    <mergeCell ref="G543:I543"/>
    <mergeCell ref="J543:K543"/>
    <mergeCell ref="L543:M543"/>
    <mergeCell ref="C544:E544"/>
    <mergeCell ref="G544:I544"/>
    <mergeCell ref="J544:K544"/>
    <mergeCell ref="L544:M544"/>
    <mergeCell ref="C545:E545"/>
    <mergeCell ref="G545:I545"/>
    <mergeCell ref="J545:K545"/>
    <mergeCell ref="L545:M545"/>
    <mergeCell ref="C546:E546"/>
    <mergeCell ref="G546:I546"/>
    <mergeCell ref="J546:K546"/>
    <mergeCell ref="L546:M546"/>
    <mergeCell ref="C547:E547"/>
    <mergeCell ref="G547:I547"/>
    <mergeCell ref="J547:K547"/>
    <mergeCell ref="L547:M547"/>
    <mergeCell ref="C548:E548"/>
    <mergeCell ref="G548:I548"/>
    <mergeCell ref="J548:K548"/>
    <mergeCell ref="L548:M548"/>
    <mergeCell ref="C549:E549"/>
    <mergeCell ref="G549:I549"/>
    <mergeCell ref="J549:K549"/>
    <mergeCell ref="L549:M549"/>
    <mergeCell ref="C550:E550"/>
    <mergeCell ref="G550:I550"/>
    <mergeCell ref="J550:K550"/>
    <mergeCell ref="L550:M550"/>
    <mergeCell ref="C551:E551"/>
    <mergeCell ref="G551:I551"/>
    <mergeCell ref="J551:K551"/>
    <mergeCell ref="L551:M551"/>
    <mergeCell ref="C552:E552"/>
    <mergeCell ref="G552:I552"/>
    <mergeCell ref="J552:K552"/>
    <mergeCell ref="L552:M552"/>
    <mergeCell ref="C553:E553"/>
    <mergeCell ref="G553:I553"/>
    <mergeCell ref="J553:K553"/>
    <mergeCell ref="L553:M553"/>
    <mergeCell ref="C554:E554"/>
    <mergeCell ref="G554:I554"/>
    <mergeCell ref="J554:K554"/>
    <mergeCell ref="L554:M554"/>
    <mergeCell ref="C555:E555"/>
    <mergeCell ref="G555:I555"/>
    <mergeCell ref="J555:K555"/>
    <mergeCell ref="L555:M555"/>
    <mergeCell ref="C556:E556"/>
    <mergeCell ref="G556:I556"/>
    <mergeCell ref="J556:K556"/>
    <mergeCell ref="L556:M556"/>
    <mergeCell ref="C557:E557"/>
    <mergeCell ref="G557:I557"/>
    <mergeCell ref="J557:K557"/>
    <mergeCell ref="L557:M557"/>
    <mergeCell ref="C558:E558"/>
    <mergeCell ref="G558:I558"/>
    <mergeCell ref="J558:K558"/>
    <mergeCell ref="L558:M558"/>
    <mergeCell ref="C559:E559"/>
    <mergeCell ref="G559:I559"/>
    <mergeCell ref="J559:K559"/>
    <mergeCell ref="L559:M559"/>
    <mergeCell ref="C560:E560"/>
    <mergeCell ref="G560:I560"/>
    <mergeCell ref="J560:K560"/>
    <mergeCell ref="L560:M560"/>
    <mergeCell ref="C561:E561"/>
    <mergeCell ref="G561:I561"/>
    <mergeCell ref="J561:K561"/>
    <mergeCell ref="L561:M561"/>
    <mergeCell ref="C562:E562"/>
    <mergeCell ref="G562:I562"/>
    <mergeCell ref="J562:K562"/>
    <mergeCell ref="L562:M562"/>
    <mergeCell ref="C563:E563"/>
    <mergeCell ref="G563:I563"/>
    <mergeCell ref="J563:K563"/>
    <mergeCell ref="L563:M563"/>
    <mergeCell ref="C564:E564"/>
    <mergeCell ref="G564:I564"/>
    <mergeCell ref="J564:K564"/>
    <mergeCell ref="L564:M564"/>
    <mergeCell ref="C565:E565"/>
    <mergeCell ref="G565:I565"/>
    <mergeCell ref="J565:K565"/>
    <mergeCell ref="L565:M565"/>
    <mergeCell ref="C566:E566"/>
    <mergeCell ref="G566:I566"/>
    <mergeCell ref="J566:K566"/>
    <mergeCell ref="L566:M566"/>
    <mergeCell ref="C567:E567"/>
    <mergeCell ref="G567:I567"/>
    <mergeCell ref="J567:K567"/>
    <mergeCell ref="L567:M567"/>
    <mergeCell ref="C568:E568"/>
    <mergeCell ref="G568:I568"/>
    <mergeCell ref="J568:K568"/>
    <mergeCell ref="L568:M568"/>
    <mergeCell ref="C569:E569"/>
    <mergeCell ref="G569:I569"/>
    <mergeCell ref="J569:K569"/>
    <mergeCell ref="L569:M569"/>
    <mergeCell ref="C570:E570"/>
    <mergeCell ref="G570:I570"/>
    <mergeCell ref="J570:K570"/>
    <mergeCell ref="L570:M570"/>
    <mergeCell ref="C571:E571"/>
    <mergeCell ref="G571:I571"/>
    <mergeCell ref="J571:K571"/>
    <mergeCell ref="L571:M571"/>
    <mergeCell ref="C572:E572"/>
    <mergeCell ref="G572:I572"/>
    <mergeCell ref="J572:K572"/>
    <mergeCell ref="L572:M572"/>
    <mergeCell ref="C573:E573"/>
    <mergeCell ref="G573:I573"/>
    <mergeCell ref="J573:K573"/>
    <mergeCell ref="L573:M573"/>
    <mergeCell ref="C574:E574"/>
    <mergeCell ref="G574:I574"/>
    <mergeCell ref="J574:K574"/>
    <mergeCell ref="L574:M574"/>
    <mergeCell ref="C575:E575"/>
    <mergeCell ref="G575:I575"/>
    <mergeCell ref="J575:K575"/>
    <mergeCell ref="L575:M575"/>
    <mergeCell ref="C576:E576"/>
    <mergeCell ref="G576:I576"/>
    <mergeCell ref="J576:K576"/>
    <mergeCell ref="L576:M576"/>
    <mergeCell ref="C577:E577"/>
    <mergeCell ref="G577:I577"/>
    <mergeCell ref="J577:K577"/>
    <mergeCell ref="L577:M577"/>
    <mergeCell ref="C578:E578"/>
    <mergeCell ref="G578:I578"/>
    <mergeCell ref="J578:K578"/>
    <mergeCell ref="L578:M578"/>
    <mergeCell ref="C579:E579"/>
    <mergeCell ref="G579:I579"/>
    <mergeCell ref="J579:K579"/>
    <mergeCell ref="L579:M579"/>
    <mergeCell ref="C580:E580"/>
    <mergeCell ref="G580:I580"/>
    <mergeCell ref="J580:K580"/>
    <mergeCell ref="L580:M580"/>
    <mergeCell ref="C581:E581"/>
    <mergeCell ref="G581:I581"/>
    <mergeCell ref="J581:K581"/>
    <mergeCell ref="L581:M581"/>
    <mergeCell ref="C582:E582"/>
    <mergeCell ref="G582:I582"/>
    <mergeCell ref="J582:K582"/>
    <mergeCell ref="L582:M582"/>
    <mergeCell ref="C583:E583"/>
    <mergeCell ref="G583:I583"/>
    <mergeCell ref="J583:K583"/>
    <mergeCell ref="L583:M583"/>
    <mergeCell ref="C584:E584"/>
    <mergeCell ref="G584:I584"/>
    <mergeCell ref="J584:K584"/>
    <mergeCell ref="L584:M584"/>
    <mergeCell ref="C585:E585"/>
    <mergeCell ref="G585:I585"/>
    <mergeCell ref="J585:K585"/>
    <mergeCell ref="L585:M585"/>
    <mergeCell ref="C586:E586"/>
    <mergeCell ref="G586:I586"/>
    <mergeCell ref="J586:K586"/>
    <mergeCell ref="L586:M586"/>
    <mergeCell ref="C587:E587"/>
    <mergeCell ref="G587:I587"/>
    <mergeCell ref="J587:K587"/>
    <mergeCell ref="L587:M587"/>
    <mergeCell ref="C588:E588"/>
    <mergeCell ref="G588:I588"/>
    <mergeCell ref="J588:K588"/>
    <mergeCell ref="L588:M588"/>
    <mergeCell ref="C589:E589"/>
    <mergeCell ref="G589:I589"/>
    <mergeCell ref="J589:K589"/>
    <mergeCell ref="L589:M589"/>
    <mergeCell ref="C590:E590"/>
    <mergeCell ref="G590:I590"/>
    <mergeCell ref="J590:K590"/>
    <mergeCell ref="L590:M590"/>
    <mergeCell ref="C591:E591"/>
    <mergeCell ref="G591:I591"/>
    <mergeCell ref="J591:K591"/>
    <mergeCell ref="L591:M591"/>
    <mergeCell ref="C592:E592"/>
    <mergeCell ref="G592:I592"/>
    <mergeCell ref="J592:K592"/>
    <mergeCell ref="L592:M592"/>
    <mergeCell ref="C593:E593"/>
    <mergeCell ref="G593:I593"/>
    <mergeCell ref="J593:K593"/>
    <mergeCell ref="L593:M593"/>
    <mergeCell ref="C594:E594"/>
    <mergeCell ref="G594:I594"/>
    <mergeCell ref="J594:K594"/>
    <mergeCell ref="L594:M594"/>
    <mergeCell ref="C595:E595"/>
    <mergeCell ref="G595:I595"/>
    <mergeCell ref="J595:K595"/>
    <mergeCell ref="L595:M595"/>
    <mergeCell ref="C596:E596"/>
    <mergeCell ref="G596:I596"/>
    <mergeCell ref="J596:K596"/>
    <mergeCell ref="L596:M596"/>
    <mergeCell ref="C597:E597"/>
    <mergeCell ref="G597:I597"/>
    <mergeCell ref="J597:K597"/>
    <mergeCell ref="L597:M597"/>
    <mergeCell ref="C598:E598"/>
    <mergeCell ref="G598:I598"/>
    <mergeCell ref="J598:K598"/>
    <mergeCell ref="L598:M598"/>
    <mergeCell ref="C599:E599"/>
    <mergeCell ref="G599:I599"/>
    <mergeCell ref="J599:K599"/>
    <mergeCell ref="L599:M599"/>
    <mergeCell ref="C600:E600"/>
    <mergeCell ref="G600:I600"/>
    <mergeCell ref="J600:K600"/>
    <mergeCell ref="L600:M600"/>
    <mergeCell ref="C601:E601"/>
    <mergeCell ref="G601:I601"/>
    <mergeCell ref="J601:K601"/>
    <mergeCell ref="L601:M601"/>
    <mergeCell ref="C602:E602"/>
    <mergeCell ref="G602:I602"/>
    <mergeCell ref="J602:K602"/>
    <mergeCell ref="L602:M602"/>
    <mergeCell ref="C603:E603"/>
    <mergeCell ref="G603:I603"/>
    <mergeCell ref="J603:K603"/>
    <mergeCell ref="L603:M603"/>
    <mergeCell ref="C604:E604"/>
    <mergeCell ref="G604:I604"/>
    <mergeCell ref="J604:K604"/>
    <mergeCell ref="L604:M604"/>
    <mergeCell ref="C605:E605"/>
    <mergeCell ref="G605:I605"/>
    <mergeCell ref="J605:K605"/>
    <mergeCell ref="L605:M605"/>
    <mergeCell ref="C606:E606"/>
    <mergeCell ref="G606:I606"/>
    <mergeCell ref="J606:K606"/>
    <mergeCell ref="L606:M606"/>
    <mergeCell ref="C607:E607"/>
    <mergeCell ref="G607:I607"/>
    <mergeCell ref="J607:K607"/>
    <mergeCell ref="L607:M607"/>
    <mergeCell ref="C608:E608"/>
    <mergeCell ref="G608:I608"/>
    <mergeCell ref="J608:K608"/>
    <mergeCell ref="L608:M608"/>
    <mergeCell ref="C609:E609"/>
    <mergeCell ref="G609:I609"/>
    <mergeCell ref="J609:K609"/>
    <mergeCell ref="L609:M609"/>
    <mergeCell ref="C610:E610"/>
    <mergeCell ref="G610:I610"/>
    <mergeCell ref="J610:K610"/>
    <mergeCell ref="L610:M610"/>
    <mergeCell ref="C611:E611"/>
    <mergeCell ref="G611:I611"/>
    <mergeCell ref="J611:K611"/>
    <mergeCell ref="L611:M611"/>
    <mergeCell ref="C612:E612"/>
    <mergeCell ref="G612:I612"/>
    <mergeCell ref="J612:K612"/>
    <mergeCell ref="L612:M612"/>
    <mergeCell ref="C613:E613"/>
    <mergeCell ref="G613:I613"/>
    <mergeCell ref="J613:K613"/>
    <mergeCell ref="L613:M613"/>
    <mergeCell ref="C614:E614"/>
    <mergeCell ref="G614:I614"/>
    <mergeCell ref="J614:K614"/>
    <mergeCell ref="L614:M614"/>
    <mergeCell ref="C615:E615"/>
    <mergeCell ref="G615:I615"/>
    <mergeCell ref="J615:K615"/>
    <mergeCell ref="L615:M615"/>
    <mergeCell ref="C616:E616"/>
    <mergeCell ref="G616:I616"/>
    <mergeCell ref="J616:K616"/>
    <mergeCell ref="L616:M616"/>
    <mergeCell ref="C617:E617"/>
    <mergeCell ref="G617:I617"/>
    <mergeCell ref="J617:K617"/>
    <mergeCell ref="L617:M617"/>
    <mergeCell ref="C618:E618"/>
    <mergeCell ref="G618:I618"/>
    <mergeCell ref="J618:K618"/>
    <mergeCell ref="L618:M618"/>
    <mergeCell ref="C623:E623"/>
    <mergeCell ref="G623:I623"/>
    <mergeCell ref="J623:K623"/>
    <mergeCell ref="L623:M623"/>
    <mergeCell ref="C624:E624"/>
    <mergeCell ref="G624:I624"/>
    <mergeCell ref="J624:K624"/>
    <mergeCell ref="L624:M624"/>
    <mergeCell ref="C619:E619"/>
    <mergeCell ref="C620:E620"/>
    <mergeCell ref="C621:E621"/>
    <mergeCell ref="G619:I619"/>
    <mergeCell ref="G620:I620"/>
    <mergeCell ref="G621:I621"/>
    <mergeCell ref="G622:I622"/>
    <mergeCell ref="J619:K619"/>
    <mergeCell ref="J620:K620"/>
    <mergeCell ref="J621:K621"/>
    <mergeCell ref="J622:K622"/>
    <mergeCell ref="L619:M619"/>
    <mergeCell ref="G629:I629"/>
    <mergeCell ref="J629:K629"/>
    <mergeCell ref="L629:M629"/>
    <mergeCell ref="C630:E630"/>
    <mergeCell ref="G630:I630"/>
    <mergeCell ref="J630:K630"/>
    <mergeCell ref="L630:M630"/>
    <mergeCell ref="G634:I634"/>
    <mergeCell ref="C641:E641"/>
    <mergeCell ref="G641:I641"/>
    <mergeCell ref="J641:K641"/>
    <mergeCell ref="L641:M641"/>
    <mergeCell ref="C636:E636"/>
    <mergeCell ref="G636:I636"/>
    <mergeCell ref="J636:K636"/>
    <mergeCell ref="L636:M636"/>
    <mergeCell ref="C642:E642"/>
    <mergeCell ref="G642:I642"/>
    <mergeCell ref="J642:K642"/>
    <mergeCell ref="L642:M642"/>
    <mergeCell ref="C643:E643"/>
    <mergeCell ref="G643:I643"/>
    <mergeCell ref="J643:K643"/>
    <mergeCell ref="L643:M643"/>
    <mergeCell ref="C644:E644"/>
    <mergeCell ref="G644:I644"/>
    <mergeCell ref="J644:K644"/>
    <mergeCell ref="L644:M644"/>
    <mergeCell ref="C637:E637"/>
    <mergeCell ref="C638:E638"/>
    <mergeCell ref="C639:E639"/>
    <mergeCell ref="C640:E640"/>
    <mergeCell ref="G637:I637"/>
    <mergeCell ref="G638:I638"/>
    <mergeCell ref="G639:I639"/>
    <mergeCell ref="G640:I640"/>
    <mergeCell ref="J637:K637"/>
    <mergeCell ref="J638:K638"/>
    <mergeCell ref="J639:K639"/>
    <mergeCell ref="J640:K640"/>
    <mergeCell ref="L640:M640"/>
    <mergeCell ref="L637:M637"/>
    <mergeCell ref="L639:M639"/>
    <mergeCell ref="L638:M638"/>
    <mergeCell ref="C645:E645"/>
    <mergeCell ref="G645:I645"/>
    <mergeCell ref="J645:K645"/>
    <mergeCell ref="L645:M645"/>
    <mergeCell ref="C646:E646"/>
    <mergeCell ref="G646:I646"/>
    <mergeCell ref="J646:K646"/>
    <mergeCell ref="L646:M646"/>
    <mergeCell ref="C647:E647"/>
    <mergeCell ref="G647:I647"/>
    <mergeCell ref="J647:K647"/>
    <mergeCell ref="L647:M647"/>
    <mergeCell ref="C648:E648"/>
    <mergeCell ref="G648:I648"/>
    <mergeCell ref="J648:K648"/>
    <mergeCell ref="L648:M648"/>
    <mergeCell ref="C649:E649"/>
    <mergeCell ref="G649:I649"/>
    <mergeCell ref="J649:K649"/>
    <mergeCell ref="L649:M649"/>
    <mergeCell ref="C650:E650"/>
    <mergeCell ref="G650:I650"/>
    <mergeCell ref="J650:K650"/>
    <mergeCell ref="L650:M650"/>
    <mergeCell ref="C651:E651"/>
    <mergeCell ref="G651:I651"/>
    <mergeCell ref="J651:K651"/>
    <mergeCell ref="L651:M651"/>
    <mergeCell ref="C652:E652"/>
    <mergeCell ref="G652:I652"/>
    <mergeCell ref="J652:K652"/>
    <mergeCell ref="L652:M652"/>
    <mergeCell ref="C657:E657"/>
    <mergeCell ref="G657:I657"/>
    <mergeCell ref="J657:K657"/>
    <mergeCell ref="L657:M657"/>
    <mergeCell ref="C658:E658"/>
    <mergeCell ref="G658:I658"/>
    <mergeCell ref="J658:K658"/>
    <mergeCell ref="L658:M658"/>
    <mergeCell ref="C653:E653"/>
    <mergeCell ref="C654:E654"/>
    <mergeCell ref="C655:E655"/>
    <mergeCell ref="C656:E656"/>
    <mergeCell ref="G653:I653"/>
    <mergeCell ref="G654:I654"/>
    <mergeCell ref="G655:I655"/>
    <mergeCell ref="G656:I656"/>
    <mergeCell ref="J653:K653"/>
    <mergeCell ref="J654:K654"/>
    <mergeCell ref="J655:K655"/>
    <mergeCell ref="J656:K656"/>
    <mergeCell ref="C659:E659"/>
    <mergeCell ref="G659:I659"/>
    <mergeCell ref="J659:K659"/>
    <mergeCell ref="L659:M659"/>
    <mergeCell ref="C660:E660"/>
    <mergeCell ref="G660:I660"/>
    <mergeCell ref="J660:K660"/>
    <mergeCell ref="L660:M660"/>
    <mergeCell ref="C661:E661"/>
    <mergeCell ref="G661:I661"/>
    <mergeCell ref="J661:K661"/>
    <mergeCell ref="L661:M661"/>
    <mergeCell ref="C662:E662"/>
    <mergeCell ref="G662:I662"/>
    <mergeCell ref="J662:K662"/>
    <mergeCell ref="L662:M662"/>
    <mergeCell ref="C663:E663"/>
    <mergeCell ref="G663:I663"/>
    <mergeCell ref="J663:K663"/>
    <mergeCell ref="L663:M663"/>
    <mergeCell ref="C664:E664"/>
    <mergeCell ref="G664:I664"/>
    <mergeCell ref="J664:K664"/>
    <mergeCell ref="L664:M664"/>
    <mergeCell ref="C665:E665"/>
    <mergeCell ref="G665:I665"/>
    <mergeCell ref="J665:K665"/>
    <mergeCell ref="L665:M665"/>
    <mergeCell ref="C666:E666"/>
    <mergeCell ref="G666:I666"/>
    <mergeCell ref="J666:K666"/>
    <mergeCell ref="L666:M666"/>
    <mergeCell ref="C667:E667"/>
    <mergeCell ref="G667:I667"/>
    <mergeCell ref="J667:K667"/>
    <mergeCell ref="L667:M667"/>
    <mergeCell ref="C668:E668"/>
    <mergeCell ref="G668:I668"/>
    <mergeCell ref="J668:K668"/>
    <mergeCell ref="L668:M668"/>
    <mergeCell ref="C669:E669"/>
    <mergeCell ref="G669:I669"/>
    <mergeCell ref="J669:K669"/>
    <mergeCell ref="L669:M669"/>
    <mergeCell ref="C670:E670"/>
    <mergeCell ref="G670:I670"/>
    <mergeCell ref="J670:K670"/>
    <mergeCell ref="L670:M670"/>
    <mergeCell ref="C671:E671"/>
    <mergeCell ref="G671:I671"/>
    <mergeCell ref="J671:K671"/>
    <mergeCell ref="L671:M671"/>
    <mergeCell ref="C672:E672"/>
    <mergeCell ref="G672:I672"/>
    <mergeCell ref="J672:K672"/>
    <mergeCell ref="L672:M672"/>
    <mergeCell ref="C673:E673"/>
    <mergeCell ref="G673:I673"/>
    <mergeCell ref="J673:K673"/>
    <mergeCell ref="L673:M673"/>
    <mergeCell ref="C674:E674"/>
    <mergeCell ref="G674:I674"/>
    <mergeCell ref="J674:K674"/>
    <mergeCell ref="L674:M674"/>
    <mergeCell ref="C675:E675"/>
    <mergeCell ref="G675:I675"/>
    <mergeCell ref="J675:K675"/>
    <mergeCell ref="L675:M675"/>
    <mergeCell ref="C676:E676"/>
    <mergeCell ref="G676:I676"/>
    <mergeCell ref="J676:K676"/>
    <mergeCell ref="L676:M676"/>
    <mergeCell ref="C677:E677"/>
    <mergeCell ref="G677:I677"/>
    <mergeCell ref="J677:K677"/>
    <mergeCell ref="L677:M677"/>
    <mergeCell ref="C678:E678"/>
    <mergeCell ref="G678:I678"/>
    <mergeCell ref="J678:K678"/>
    <mergeCell ref="L678:M678"/>
    <mergeCell ref="C679:E679"/>
    <mergeCell ref="G679:I679"/>
    <mergeCell ref="J679:K679"/>
    <mergeCell ref="L679:M679"/>
    <mergeCell ref="C680:E680"/>
    <mergeCell ref="G680:I680"/>
    <mergeCell ref="J680:K680"/>
    <mergeCell ref="L680:M680"/>
    <mergeCell ref="C681:E681"/>
    <mergeCell ref="G681:I681"/>
    <mergeCell ref="J681:K681"/>
    <mergeCell ref="L681:M681"/>
    <mergeCell ref="C682:E682"/>
    <mergeCell ref="G682:I682"/>
    <mergeCell ref="J682:K682"/>
    <mergeCell ref="L682:M682"/>
    <mergeCell ref="C683:E683"/>
    <mergeCell ref="G683:I683"/>
    <mergeCell ref="J683:K683"/>
    <mergeCell ref="L683:M683"/>
    <mergeCell ref="C684:E684"/>
    <mergeCell ref="G684:I684"/>
    <mergeCell ref="J684:K684"/>
    <mergeCell ref="L684:M684"/>
    <mergeCell ref="C685:E685"/>
    <mergeCell ref="G685:I685"/>
    <mergeCell ref="J685:K685"/>
    <mergeCell ref="L685:M685"/>
    <mergeCell ref="C686:E686"/>
    <mergeCell ref="G686:I686"/>
    <mergeCell ref="J686:K686"/>
    <mergeCell ref="L686:M686"/>
    <mergeCell ref="C687:E687"/>
    <mergeCell ref="G687:I687"/>
    <mergeCell ref="J687:K687"/>
    <mergeCell ref="L687:M687"/>
    <mergeCell ref="C688:E688"/>
    <mergeCell ref="G688:I688"/>
    <mergeCell ref="J688:K688"/>
    <mergeCell ref="L688:M688"/>
    <mergeCell ref="C689:E689"/>
    <mergeCell ref="G689:I689"/>
    <mergeCell ref="J689:K689"/>
    <mergeCell ref="L689:M689"/>
    <mergeCell ref="C690:E690"/>
    <mergeCell ref="G690:I690"/>
    <mergeCell ref="J690:K690"/>
    <mergeCell ref="L690:M690"/>
    <mergeCell ref="C691:E691"/>
    <mergeCell ref="G691:I691"/>
    <mergeCell ref="J691:K691"/>
    <mergeCell ref="L691:M691"/>
    <mergeCell ref="C692:E692"/>
    <mergeCell ref="G692:I692"/>
    <mergeCell ref="J692:K692"/>
    <mergeCell ref="L692:M692"/>
    <mergeCell ref="C693:E693"/>
    <mergeCell ref="G693:I693"/>
    <mergeCell ref="J693:K693"/>
    <mergeCell ref="L693:M693"/>
    <mergeCell ref="C694:E694"/>
    <mergeCell ref="G694:I694"/>
    <mergeCell ref="J694:K694"/>
    <mergeCell ref="L694:M694"/>
    <mergeCell ref="C695:E695"/>
    <mergeCell ref="G695:I695"/>
    <mergeCell ref="J695:K695"/>
    <mergeCell ref="L695:M695"/>
    <mergeCell ref="C696:E696"/>
    <mergeCell ref="G696:I696"/>
    <mergeCell ref="J696:K696"/>
    <mergeCell ref="L696:M696"/>
    <mergeCell ref="C697:E697"/>
    <mergeCell ref="G697:I697"/>
    <mergeCell ref="J697:K697"/>
    <mergeCell ref="L697:M697"/>
    <mergeCell ref="C698:E698"/>
    <mergeCell ref="G698:I698"/>
    <mergeCell ref="J698:K698"/>
    <mergeCell ref="L698:M698"/>
    <mergeCell ref="C699:E699"/>
    <mergeCell ref="G699:I699"/>
    <mergeCell ref="J699:K699"/>
    <mergeCell ref="L699:M699"/>
    <mergeCell ref="C700:E700"/>
    <mergeCell ref="G700:I700"/>
    <mergeCell ref="J700:K700"/>
    <mergeCell ref="L700:M700"/>
    <mergeCell ref="C701:E701"/>
    <mergeCell ref="G701:I701"/>
    <mergeCell ref="J701:K701"/>
    <mergeCell ref="L701:M701"/>
    <mergeCell ref="C702:E702"/>
    <mergeCell ref="G702:I702"/>
    <mergeCell ref="J702:K702"/>
    <mergeCell ref="L702:M702"/>
    <mergeCell ref="C703:E703"/>
    <mergeCell ref="G703:I703"/>
    <mergeCell ref="J703:K703"/>
    <mergeCell ref="L703:M703"/>
    <mergeCell ref="C704:E704"/>
    <mergeCell ref="G704:I704"/>
    <mergeCell ref="J704:K704"/>
    <mergeCell ref="L704:M704"/>
    <mergeCell ref="C705:E705"/>
    <mergeCell ref="G705:I705"/>
    <mergeCell ref="J705:K705"/>
    <mergeCell ref="L705:M705"/>
    <mergeCell ref="C706:E706"/>
    <mergeCell ref="G706:I706"/>
    <mergeCell ref="J706:K706"/>
    <mergeCell ref="L706:M706"/>
    <mergeCell ref="C707:E707"/>
    <mergeCell ref="G707:I707"/>
    <mergeCell ref="J707:K707"/>
    <mergeCell ref="L707:M707"/>
    <mergeCell ref="C708:E708"/>
    <mergeCell ref="G708:I708"/>
    <mergeCell ref="J708:K708"/>
    <mergeCell ref="L708:M708"/>
    <mergeCell ref="C709:E709"/>
    <mergeCell ref="G709:I709"/>
    <mergeCell ref="J709:K709"/>
    <mergeCell ref="L709:M709"/>
    <mergeCell ref="C710:E710"/>
    <mergeCell ref="G710:I710"/>
    <mergeCell ref="J710:K710"/>
    <mergeCell ref="L710:M710"/>
    <mergeCell ref="C711:E711"/>
    <mergeCell ref="G711:I711"/>
    <mergeCell ref="J711:K711"/>
    <mergeCell ref="L711:M711"/>
    <mergeCell ref="C712:E712"/>
    <mergeCell ref="G712:I712"/>
    <mergeCell ref="J712:K712"/>
    <mergeCell ref="L712:M712"/>
    <mergeCell ref="C713:E713"/>
    <mergeCell ref="G713:I713"/>
    <mergeCell ref="J713:K713"/>
    <mergeCell ref="L713:M713"/>
    <mergeCell ref="C714:E714"/>
    <mergeCell ref="G714:I714"/>
    <mergeCell ref="J714:K714"/>
    <mergeCell ref="L714:M714"/>
    <mergeCell ref="C715:E715"/>
    <mergeCell ref="G715:I715"/>
    <mergeCell ref="J715:K715"/>
    <mergeCell ref="L715:M715"/>
    <mergeCell ref="C716:E716"/>
    <mergeCell ref="G716:I716"/>
    <mergeCell ref="J716:K716"/>
    <mergeCell ref="L716:M716"/>
    <mergeCell ref="C717:E717"/>
    <mergeCell ref="G717:I717"/>
    <mergeCell ref="J717:K717"/>
    <mergeCell ref="L717:M717"/>
    <mergeCell ref="C718:E718"/>
    <mergeCell ref="G718:I718"/>
    <mergeCell ref="J718:K718"/>
    <mergeCell ref="L718:M718"/>
    <mergeCell ref="C719:E719"/>
    <mergeCell ref="G719:I719"/>
    <mergeCell ref="J719:K719"/>
    <mergeCell ref="L719:M719"/>
    <mergeCell ref="C720:E720"/>
    <mergeCell ref="G720:I720"/>
    <mergeCell ref="J720:K720"/>
    <mergeCell ref="L720:M720"/>
    <mergeCell ref="C721:E721"/>
    <mergeCell ref="G721:I721"/>
    <mergeCell ref="J721:K721"/>
    <mergeCell ref="L721:M721"/>
    <mergeCell ref="C722:E722"/>
    <mergeCell ref="G722:I722"/>
    <mergeCell ref="J722:K722"/>
    <mergeCell ref="L722:M722"/>
    <mergeCell ref="C723:E723"/>
    <mergeCell ref="G723:I723"/>
    <mergeCell ref="J723:K723"/>
    <mergeCell ref="L723:M723"/>
    <mergeCell ref="C724:E724"/>
    <mergeCell ref="G724:I724"/>
    <mergeCell ref="J724:K724"/>
    <mergeCell ref="L724:M724"/>
    <mergeCell ref="C725:E725"/>
    <mergeCell ref="G725:I725"/>
    <mergeCell ref="J725:K725"/>
    <mergeCell ref="L725:M725"/>
    <mergeCell ref="C726:E726"/>
    <mergeCell ref="G726:I726"/>
    <mergeCell ref="J726:K726"/>
    <mergeCell ref="L726:M726"/>
    <mergeCell ref="C727:E727"/>
    <mergeCell ref="G727:I727"/>
    <mergeCell ref="J727:K727"/>
    <mergeCell ref="L727:M727"/>
    <mergeCell ref="C728:E728"/>
    <mergeCell ref="G728:I728"/>
    <mergeCell ref="J728:K728"/>
    <mergeCell ref="L728:M728"/>
    <mergeCell ref="C729:E729"/>
    <mergeCell ref="G729:I729"/>
    <mergeCell ref="J729:K729"/>
    <mergeCell ref="L729:M729"/>
    <mergeCell ref="C730:E730"/>
    <mergeCell ref="G730:I730"/>
    <mergeCell ref="J730:K730"/>
    <mergeCell ref="L730:M730"/>
    <mergeCell ref="C735:E735"/>
    <mergeCell ref="G735:I735"/>
    <mergeCell ref="J735:K735"/>
    <mergeCell ref="L735:M735"/>
    <mergeCell ref="C736:E736"/>
    <mergeCell ref="G736:I736"/>
    <mergeCell ref="J736:K736"/>
    <mergeCell ref="L736:M736"/>
    <mergeCell ref="C731:E731"/>
    <mergeCell ref="G731:I731"/>
    <mergeCell ref="J731:K731"/>
    <mergeCell ref="L731:M731"/>
    <mergeCell ref="C732:E732"/>
    <mergeCell ref="G732:I732"/>
    <mergeCell ref="J732:K732"/>
    <mergeCell ref="L732:M732"/>
    <mergeCell ref="C733:E733"/>
    <mergeCell ref="G733:I733"/>
    <mergeCell ref="J733:K733"/>
    <mergeCell ref="L733:M733"/>
    <mergeCell ref="C734:E734"/>
    <mergeCell ref="G734:I734"/>
    <mergeCell ref="J734:K734"/>
    <mergeCell ref="L734:M734"/>
    <mergeCell ref="C737:E737"/>
    <mergeCell ref="G737:I737"/>
    <mergeCell ref="J737:K737"/>
    <mergeCell ref="L737:M737"/>
    <mergeCell ref="C738:E738"/>
    <mergeCell ref="G738:I738"/>
    <mergeCell ref="J738:K738"/>
    <mergeCell ref="L738:M738"/>
    <mergeCell ref="C739:E739"/>
    <mergeCell ref="G739:I739"/>
    <mergeCell ref="J739:K739"/>
    <mergeCell ref="L739:M739"/>
    <mergeCell ref="C740:E740"/>
    <mergeCell ref="G740:I740"/>
    <mergeCell ref="J740:K740"/>
    <mergeCell ref="L740:M740"/>
    <mergeCell ref="C741:E741"/>
    <mergeCell ref="G741:I741"/>
    <mergeCell ref="J741:K741"/>
    <mergeCell ref="L741:M741"/>
    <mergeCell ref="C742:E742"/>
    <mergeCell ref="G742:I742"/>
    <mergeCell ref="J742:K742"/>
    <mergeCell ref="L742:M742"/>
    <mergeCell ref="C743:E743"/>
    <mergeCell ref="G743:I743"/>
    <mergeCell ref="J743:K743"/>
    <mergeCell ref="L743:M743"/>
    <mergeCell ref="C752:E752"/>
    <mergeCell ref="G752:I752"/>
    <mergeCell ref="J752:K752"/>
    <mergeCell ref="L752:M752"/>
    <mergeCell ref="C753:E753"/>
    <mergeCell ref="G753:I753"/>
    <mergeCell ref="J753:K753"/>
    <mergeCell ref="L753:M753"/>
    <mergeCell ref="C754:E754"/>
    <mergeCell ref="G754:I754"/>
    <mergeCell ref="J754:K754"/>
    <mergeCell ref="L754:M754"/>
    <mergeCell ref="C744:E744"/>
    <mergeCell ref="C745:E745"/>
    <mergeCell ref="C746:E746"/>
    <mergeCell ref="C747:E747"/>
    <mergeCell ref="C748:E748"/>
    <mergeCell ref="C749:E749"/>
    <mergeCell ref="C750:E750"/>
    <mergeCell ref="C751:E751"/>
    <mergeCell ref="G744:I744"/>
    <mergeCell ref="J748:K748"/>
    <mergeCell ref="J749:K749"/>
    <mergeCell ref="J750:K750"/>
    <mergeCell ref="C755:E755"/>
    <mergeCell ref="G755:I755"/>
    <mergeCell ref="J755:K755"/>
    <mergeCell ref="L755:M755"/>
    <mergeCell ref="C756:E756"/>
    <mergeCell ref="G756:I756"/>
    <mergeCell ref="J756:K756"/>
    <mergeCell ref="L756:M756"/>
    <mergeCell ref="C757:E757"/>
    <mergeCell ref="G757:I757"/>
    <mergeCell ref="J757:K757"/>
    <mergeCell ref="L757:M757"/>
    <mergeCell ref="C758:E758"/>
    <mergeCell ref="G758:I758"/>
    <mergeCell ref="J758:K758"/>
    <mergeCell ref="L758:M758"/>
    <mergeCell ref="C759:E759"/>
    <mergeCell ref="G759:I759"/>
    <mergeCell ref="J759:K759"/>
    <mergeCell ref="L759:M759"/>
    <mergeCell ref="C760:E760"/>
    <mergeCell ref="G760:I760"/>
    <mergeCell ref="J760:K760"/>
    <mergeCell ref="L760:M760"/>
    <mergeCell ref="C761:E761"/>
    <mergeCell ref="G761:I761"/>
    <mergeCell ref="J761:K761"/>
    <mergeCell ref="L761:M761"/>
    <mergeCell ref="C762:E762"/>
    <mergeCell ref="G762:I762"/>
    <mergeCell ref="J762:K762"/>
    <mergeCell ref="L762:M762"/>
    <mergeCell ref="C763:E763"/>
    <mergeCell ref="G763:I763"/>
    <mergeCell ref="J763:K763"/>
    <mergeCell ref="L763:M763"/>
    <mergeCell ref="G764:I764"/>
    <mergeCell ref="C764:E764"/>
    <mergeCell ref="J764:K764"/>
    <mergeCell ref="L764:M764"/>
    <mergeCell ref="C765:E765"/>
    <mergeCell ref="G765:I765"/>
    <mergeCell ref="J765:K765"/>
    <mergeCell ref="L765:M765"/>
    <mergeCell ref="C766:E766"/>
    <mergeCell ref="G766:I766"/>
    <mergeCell ref="J766:K766"/>
    <mergeCell ref="L766:M766"/>
    <mergeCell ref="C767:E767"/>
    <mergeCell ref="G767:I767"/>
    <mergeCell ref="J767:K767"/>
    <mergeCell ref="L767:M767"/>
    <mergeCell ref="C768:E768"/>
    <mergeCell ref="G768:I768"/>
    <mergeCell ref="J768:K768"/>
    <mergeCell ref="L768:M768"/>
    <mergeCell ref="C769:E769"/>
    <mergeCell ref="G769:I769"/>
    <mergeCell ref="J769:K769"/>
    <mergeCell ref="L769:M769"/>
    <mergeCell ref="C770:E770"/>
    <mergeCell ref="G770:I770"/>
    <mergeCell ref="J770:K770"/>
    <mergeCell ref="L770:M770"/>
    <mergeCell ref="C771:E771"/>
    <mergeCell ref="G771:I771"/>
    <mergeCell ref="J771:K771"/>
    <mergeCell ref="L771:M771"/>
    <mergeCell ref="C772:E772"/>
    <mergeCell ref="G772:I772"/>
    <mergeCell ref="J772:K772"/>
    <mergeCell ref="L772:M772"/>
    <mergeCell ref="C773:E773"/>
    <mergeCell ref="G773:I773"/>
    <mergeCell ref="J773:K773"/>
    <mergeCell ref="L773:M773"/>
    <mergeCell ref="C774:E774"/>
    <mergeCell ref="G774:I774"/>
    <mergeCell ref="J774:K774"/>
    <mergeCell ref="L774:M774"/>
    <mergeCell ref="C775:E775"/>
    <mergeCell ref="G775:I775"/>
    <mergeCell ref="J775:K775"/>
    <mergeCell ref="L775:M775"/>
    <mergeCell ref="C776:E776"/>
    <mergeCell ref="G776:I776"/>
    <mergeCell ref="J776:K776"/>
    <mergeCell ref="L776:M776"/>
    <mergeCell ref="C777:E777"/>
    <mergeCell ref="G777:I777"/>
    <mergeCell ref="J777:K777"/>
    <mergeCell ref="L777:M777"/>
    <mergeCell ref="C778:E778"/>
    <mergeCell ref="G778:I778"/>
    <mergeCell ref="J778:K778"/>
    <mergeCell ref="L778:M778"/>
    <mergeCell ref="C779:E779"/>
    <mergeCell ref="G779:I779"/>
    <mergeCell ref="J779:K779"/>
    <mergeCell ref="L779:M779"/>
    <mergeCell ref="C780:E780"/>
    <mergeCell ref="G780:I780"/>
    <mergeCell ref="J780:K780"/>
    <mergeCell ref="L780:M780"/>
    <mergeCell ref="C781:E781"/>
    <mergeCell ref="G781:I781"/>
    <mergeCell ref="J781:K781"/>
    <mergeCell ref="L781:M781"/>
    <mergeCell ref="C782:E782"/>
    <mergeCell ref="G782:I782"/>
    <mergeCell ref="J782:K782"/>
    <mergeCell ref="L782:M782"/>
    <mergeCell ref="C783:E783"/>
    <mergeCell ref="G783:I783"/>
    <mergeCell ref="J783:K783"/>
    <mergeCell ref="L783:M783"/>
    <mergeCell ref="C784:E784"/>
    <mergeCell ref="G784:I784"/>
    <mergeCell ref="J784:K784"/>
    <mergeCell ref="L784:M784"/>
    <mergeCell ref="C785:E785"/>
    <mergeCell ref="G785:I785"/>
    <mergeCell ref="J785:K785"/>
    <mergeCell ref="L785:M785"/>
    <mergeCell ref="C786:E786"/>
    <mergeCell ref="G786:I786"/>
    <mergeCell ref="J786:K786"/>
    <mergeCell ref="L786:M786"/>
    <mergeCell ref="C787:E787"/>
    <mergeCell ref="G787:I787"/>
    <mergeCell ref="J787:K787"/>
    <mergeCell ref="L787:M787"/>
    <mergeCell ref="C788:E788"/>
    <mergeCell ref="G788:I788"/>
    <mergeCell ref="J788:K788"/>
    <mergeCell ref="L788:M788"/>
    <mergeCell ref="C789:E789"/>
    <mergeCell ref="G789:I789"/>
    <mergeCell ref="J789:K789"/>
    <mergeCell ref="L789:M789"/>
    <mergeCell ref="C790:E790"/>
    <mergeCell ref="G790:I790"/>
    <mergeCell ref="J790:K790"/>
    <mergeCell ref="L790:M790"/>
    <mergeCell ref="C791:E791"/>
    <mergeCell ref="G791:I791"/>
    <mergeCell ref="J791:K791"/>
    <mergeCell ref="L791:M791"/>
    <mergeCell ref="C792:E792"/>
    <mergeCell ref="G792:I792"/>
    <mergeCell ref="J792:K792"/>
    <mergeCell ref="L792:M792"/>
    <mergeCell ref="C793:E793"/>
    <mergeCell ref="G793:I793"/>
    <mergeCell ref="J793:K793"/>
    <mergeCell ref="L793:M793"/>
    <mergeCell ref="C794:E794"/>
    <mergeCell ref="G794:I794"/>
    <mergeCell ref="J794:K794"/>
    <mergeCell ref="L794:M794"/>
    <mergeCell ref="C795:E795"/>
    <mergeCell ref="G795:I795"/>
    <mergeCell ref="J795:K795"/>
    <mergeCell ref="L795:M795"/>
    <mergeCell ref="C796:E796"/>
    <mergeCell ref="G796:I796"/>
    <mergeCell ref="J796:K796"/>
    <mergeCell ref="L796:M796"/>
    <mergeCell ref="C797:E797"/>
    <mergeCell ref="G797:I797"/>
    <mergeCell ref="J797:K797"/>
    <mergeCell ref="L797:M797"/>
    <mergeCell ref="C798:E798"/>
    <mergeCell ref="G798:I798"/>
    <mergeCell ref="J798:K798"/>
    <mergeCell ref="L798:M798"/>
    <mergeCell ref="C799:E799"/>
    <mergeCell ref="G799:I799"/>
    <mergeCell ref="J799:K799"/>
    <mergeCell ref="L799:M799"/>
    <mergeCell ref="C800:E800"/>
    <mergeCell ref="G800:I800"/>
    <mergeCell ref="J800:K800"/>
    <mergeCell ref="L800:M800"/>
    <mergeCell ref="C801:E801"/>
    <mergeCell ref="G801:I801"/>
    <mergeCell ref="J801:K801"/>
    <mergeCell ref="L801:M801"/>
    <mergeCell ref="C802:E802"/>
    <mergeCell ref="G802:I802"/>
    <mergeCell ref="J802:K802"/>
    <mergeCell ref="L802:M802"/>
    <mergeCell ref="C803:E803"/>
    <mergeCell ref="G803:I803"/>
    <mergeCell ref="J803:K803"/>
    <mergeCell ref="L803:M803"/>
    <mergeCell ref="C804:E804"/>
    <mergeCell ref="G804:I804"/>
    <mergeCell ref="J804:K804"/>
    <mergeCell ref="L804:M804"/>
    <mergeCell ref="C805:E805"/>
    <mergeCell ref="G805:I805"/>
    <mergeCell ref="J805:K805"/>
    <mergeCell ref="L805:M805"/>
    <mergeCell ref="C806:E806"/>
    <mergeCell ref="G806:I806"/>
    <mergeCell ref="J806:K806"/>
    <mergeCell ref="L806:M806"/>
    <mergeCell ref="C807:E807"/>
    <mergeCell ref="G807:I807"/>
    <mergeCell ref="J807:K807"/>
    <mergeCell ref="L807:M807"/>
    <mergeCell ref="C808:E808"/>
    <mergeCell ref="G808:I808"/>
    <mergeCell ref="J808:K808"/>
    <mergeCell ref="L808:M808"/>
    <mergeCell ref="C809:E809"/>
    <mergeCell ref="G809:I809"/>
    <mergeCell ref="J809:K809"/>
    <mergeCell ref="L809:M809"/>
    <mergeCell ref="C810:E810"/>
    <mergeCell ref="G810:I810"/>
    <mergeCell ref="J810:K810"/>
    <mergeCell ref="L810:M810"/>
    <mergeCell ref="C811:E811"/>
    <mergeCell ref="G811:I811"/>
    <mergeCell ref="J811:K811"/>
    <mergeCell ref="L811:M811"/>
    <mergeCell ref="C812:E812"/>
    <mergeCell ref="G812:I812"/>
    <mergeCell ref="J812:K812"/>
    <mergeCell ref="L812:M812"/>
    <mergeCell ref="C813:E813"/>
    <mergeCell ref="G813:I813"/>
    <mergeCell ref="J813:K813"/>
    <mergeCell ref="L813:M813"/>
    <mergeCell ref="C814:E814"/>
    <mergeCell ref="G814:I814"/>
    <mergeCell ref="J814:K814"/>
    <mergeCell ref="L814:M814"/>
    <mergeCell ref="C815:E815"/>
    <mergeCell ref="G815:I815"/>
    <mergeCell ref="J815:K815"/>
    <mergeCell ref="L815:M815"/>
    <mergeCell ref="C816:E816"/>
    <mergeCell ref="G816:I816"/>
    <mergeCell ref="J816:K816"/>
    <mergeCell ref="L816:M816"/>
    <mergeCell ref="C817:E817"/>
    <mergeCell ref="G817:I817"/>
    <mergeCell ref="J817:K817"/>
    <mergeCell ref="L817:M817"/>
    <mergeCell ref="C818:E818"/>
    <mergeCell ref="G818:I818"/>
    <mergeCell ref="J818:K818"/>
    <mergeCell ref="L818:M818"/>
    <mergeCell ref="C819:E819"/>
    <mergeCell ref="G819:I819"/>
    <mergeCell ref="J819:K819"/>
    <mergeCell ref="L819:M819"/>
    <mergeCell ref="C820:E820"/>
    <mergeCell ref="G820:I820"/>
    <mergeCell ref="J820:K820"/>
    <mergeCell ref="L820:M820"/>
    <mergeCell ref="C821:E821"/>
    <mergeCell ref="G821:I821"/>
    <mergeCell ref="J821:K821"/>
    <mergeCell ref="L821:M821"/>
    <mergeCell ref="C822:E822"/>
    <mergeCell ref="G822:I822"/>
    <mergeCell ref="J822:K822"/>
    <mergeCell ref="L822:M822"/>
    <mergeCell ref="C823:E823"/>
    <mergeCell ref="G823:I823"/>
    <mergeCell ref="J823:K823"/>
    <mergeCell ref="L823:M823"/>
    <mergeCell ref="C824:E824"/>
    <mergeCell ref="G824:I824"/>
    <mergeCell ref="J824:K824"/>
    <mergeCell ref="L824:M824"/>
    <mergeCell ref="C825:E825"/>
    <mergeCell ref="G825:I825"/>
    <mergeCell ref="J825:K825"/>
    <mergeCell ref="L825:M825"/>
    <mergeCell ref="C826:E826"/>
    <mergeCell ref="G826:I826"/>
    <mergeCell ref="J826:K826"/>
    <mergeCell ref="L826:M826"/>
    <mergeCell ref="C827:E827"/>
    <mergeCell ref="G827:I827"/>
    <mergeCell ref="J827:K827"/>
    <mergeCell ref="L827:M827"/>
    <mergeCell ref="C828:E828"/>
    <mergeCell ref="G828:I828"/>
    <mergeCell ref="J828:K828"/>
    <mergeCell ref="L828:M828"/>
    <mergeCell ref="C829:E829"/>
    <mergeCell ref="G829:I829"/>
    <mergeCell ref="J829:K829"/>
    <mergeCell ref="L829:M829"/>
    <mergeCell ref="C830:E830"/>
    <mergeCell ref="G830:I830"/>
    <mergeCell ref="J830:K830"/>
    <mergeCell ref="L830:M830"/>
    <mergeCell ref="C831:E831"/>
    <mergeCell ref="G831:I831"/>
    <mergeCell ref="J831:K831"/>
    <mergeCell ref="L831:M831"/>
    <mergeCell ref="C832:E832"/>
    <mergeCell ref="G832:I832"/>
    <mergeCell ref="J832:K832"/>
    <mergeCell ref="L832:M832"/>
    <mergeCell ref="C833:E833"/>
    <mergeCell ref="G833:I833"/>
    <mergeCell ref="J833:K833"/>
    <mergeCell ref="L833:M833"/>
    <mergeCell ref="C834:E834"/>
    <mergeCell ref="G834:I834"/>
    <mergeCell ref="J834:K834"/>
    <mergeCell ref="L834:M834"/>
    <mergeCell ref="C835:E835"/>
    <mergeCell ref="G835:I835"/>
    <mergeCell ref="J835:K835"/>
    <mergeCell ref="L835:M835"/>
    <mergeCell ref="C836:E836"/>
    <mergeCell ref="G836:I836"/>
    <mergeCell ref="J836:K836"/>
    <mergeCell ref="L836:M836"/>
    <mergeCell ref="C837:E837"/>
    <mergeCell ref="G837:I837"/>
    <mergeCell ref="J837:K837"/>
    <mergeCell ref="L837:M837"/>
    <mergeCell ref="C838:E838"/>
    <mergeCell ref="G838:I838"/>
    <mergeCell ref="J838:K838"/>
    <mergeCell ref="L838:M838"/>
    <mergeCell ref="C839:E839"/>
    <mergeCell ref="G839:I839"/>
    <mergeCell ref="J839:K839"/>
    <mergeCell ref="L839:M839"/>
    <mergeCell ref="C840:E840"/>
    <mergeCell ref="G840:I840"/>
    <mergeCell ref="J840:K840"/>
    <mergeCell ref="L840:M840"/>
    <mergeCell ref="C841:E841"/>
    <mergeCell ref="G841:I841"/>
    <mergeCell ref="J841:K841"/>
    <mergeCell ref="L841:M841"/>
    <mergeCell ref="C842:E842"/>
    <mergeCell ref="G842:I842"/>
    <mergeCell ref="J842:K842"/>
    <mergeCell ref="L842:M842"/>
    <mergeCell ref="C843:E843"/>
    <mergeCell ref="G843:I843"/>
    <mergeCell ref="J843:K843"/>
    <mergeCell ref="L843:M843"/>
    <mergeCell ref="C844:E844"/>
    <mergeCell ref="G844:I844"/>
    <mergeCell ref="J844:K844"/>
    <mergeCell ref="L844:M844"/>
    <mergeCell ref="C845:E845"/>
    <mergeCell ref="G845:I845"/>
    <mergeCell ref="J845:K845"/>
    <mergeCell ref="L845:M845"/>
    <mergeCell ref="C846:E846"/>
    <mergeCell ref="G846:I846"/>
    <mergeCell ref="J846:K846"/>
    <mergeCell ref="L846:M846"/>
    <mergeCell ref="C847:E847"/>
    <mergeCell ref="G847:I847"/>
    <mergeCell ref="J847:K847"/>
    <mergeCell ref="L847:M847"/>
    <mergeCell ref="C848:E848"/>
    <mergeCell ref="G848:I848"/>
    <mergeCell ref="J848:K848"/>
    <mergeCell ref="L848:M848"/>
    <mergeCell ref="C849:E849"/>
    <mergeCell ref="G849:I849"/>
    <mergeCell ref="J849:K849"/>
    <mergeCell ref="L849:M849"/>
    <mergeCell ref="C850:E850"/>
    <mergeCell ref="G850:I850"/>
    <mergeCell ref="J850:K850"/>
    <mergeCell ref="L850:M850"/>
    <mergeCell ref="C851:E851"/>
    <mergeCell ref="G851:I851"/>
    <mergeCell ref="J851:K851"/>
    <mergeCell ref="L851:M851"/>
    <mergeCell ref="C852:E852"/>
    <mergeCell ref="G852:I852"/>
    <mergeCell ref="J852:K852"/>
    <mergeCell ref="L852:M852"/>
    <mergeCell ref="C853:E853"/>
    <mergeCell ref="G853:I853"/>
    <mergeCell ref="J853:K853"/>
    <mergeCell ref="L853:M853"/>
    <mergeCell ref="C854:E854"/>
    <mergeCell ref="G854:I854"/>
    <mergeCell ref="J854:K854"/>
    <mergeCell ref="L854:M854"/>
    <mergeCell ref="C855:E855"/>
    <mergeCell ref="G855:I855"/>
    <mergeCell ref="J855:K855"/>
    <mergeCell ref="L855:M855"/>
    <mergeCell ref="C856:E856"/>
    <mergeCell ref="G856:I856"/>
    <mergeCell ref="J856:K856"/>
    <mergeCell ref="L856:M856"/>
    <mergeCell ref="C857:E857"/>
    <mergeCell ref="G857:I857"/>
    <mergeCell ref="J857:K857"/>
    <mergeCell ref="L857:M857"/>
    <mergeCell ref="C858:E858"/>
    <mergeCell ref="G858:I858"/>
    <mergeCell ref="J858:K858"/>
    <mergeCell ref="L858:M858"/>
    <mergeCell ref="C859:E859"/>
    <mergeCell ref="G859:I859"/>
    <mergeCell ref="J859:K859"/>
    <mergeCell ref="L859:M859"/>
    <mergeCell ref="C860:E860"/>
    <mergeCell ref="G860:I860"/>
    <mergeCell ref="J860:K860"/>
    <mergeCell ref="L860:M860"/>
    <mergeCell ref="C861:E861"/>
    <mergeCell ref="G861:I861"/>
    <mergeCell ref="J861:K861"/>
    <mergeCell ref="L861:M861"/>
    <mergeCell ref="C862:E862"/>
    <mergeCell ref="G862:I862"/>
    <mergeCell ref="J862:K862"/>
    <mergeCell ref="L862:M862"/>
    <mergeCell ref="C863:E863"/>
    <mergeCell ref="G863:I863"/>
    <mergeCell ref="J863:K863"/>
    <mergeCell ref="L863:M863"/>
    <mergeCell ref="C864:E864"/>
    <mergeCell ref="G864:I864"/>
    <mergeCell ref="J864:K864"/>
    <mergeCell ref="L864:M864"/>
    <mergeCell ref="C865:E865"/>
    <mergeCell ref="G865:I865"/>
    <mergeCell ref="J865:K865"/>
    <mergeCell ref="L865:M865"/>
    <mergeCell ref="C866:E866"/>
    <mergeCell ref="G866:I866"/>
    <mergeCell ref="J866:K866"/>
    <mergeCell ref="L866:M866"/>
    <mergeCell ref="C867:E867"/>
    <mergeCell ref="G867:I867"/>
    <mergeCell ref="J867:K867"/>
    <mergeCell ref="L867:M867"/>
    <mergeCell ref="C868:E868"/>
    <mergeCell ref="G868:I868"/>
    <mergeCell ref="J868:K868"/>
    <mergeCell ref="L868:M868"/>
    <mergeCell ref="C869:E869"/>
    <mergeCell ref="G869:I869"/>
    <mergeCell ref="J869:K869"/>
    <mergeCell ref="L869:M869"/>
    <mergeCell ref="C870:E870"/>
    <mergeCell ref="G870:I870"/>
    <mergeCell ref="J870:K870"/>
    <mergeCell ref="L870:M870"/>
    <mergeCell ref="C871:E871"/>
    <mergeCell ref="G871:I871"/>
    <mergeCell ref="J871:K871"/>
    <mergeCell ref="L871:M871"/>
    <mergeCell ref="C872:E872"/>
    <mergeCell ref="G872:I872"/>
    <mergeCell ref="J872:K872"/>
    <mergeCell ref="L872:M872"/>
    <mergeCell ref="C873:E873"/>
    <mergeCell ref="G873:I873"/>
    <mergeCell ref="J873:K873"/>
    <mergeCell ref="L873:M873"/>
    <mergeCell ref="C874:E874"/>
    <mergeCell ref="G874:I874"/>
    <mergeCell ref="J874:K874"/>
    <mergeCell ref="L874:M874"/>
    <mergeCell ref="C875:E875"/>
    <mergeCell ref="G875:I875"/>
    <mergeCell ref="J875:K875"/>
    <mergeCell ref="L875:M875"/>
    <mergeCell ref="C876:E876"/>
    <mergeCell ref="G876:I876"/>
    <mergeCell ref="J876:K876"/>
    <mergeCell ref="L876:M876"/>
    <mergeCell ref="C877:E877"/>
    <mergeCell ref="G877:I877"/>
    <mergeCell ref="J877:K877"/>
    <mergeCell ref="L877:M877"/>
    <mergeCell ref="C878:E878"/>
    <mergeCell ref="G878:I878"/>
    <mergeCell ref="J878:K878"/>
    <mergeCell ref="L878:M878"/>
    <mergeCell ref="C879:E879"/>
    <mergeCell ref="G879:I879"/>
    <mergeCell ref="J879:K879"/>
    <mergeCell ref="L879:M879"/>
    <mergeCell ref="C889:E889"/>
    <mergeCell ref="G889:I889"/>
    <mergeCell ref="J889:K889"/>
    <mergeCell ref="L889:M889"/>
    <mergeCell ref="C890:E890"/>
    <mergeCell ref="G890:I890"/>
    <mergeCell ref="J890:K890"/>
    <mergeCell ref="L890:M890"/>
    <mergeCell ref="C891:E891"/>
    <mergeCell ref="G891:I891"/>
    <mergeCell ref="J891:K891"/>
    <mergeCell ref="L891:M891"/>
    <mergeCell ref="C883:E883"/>
    <mergeCell ref="C884:E884"/>
    <mergeCell ref="C885:E885"/>
    <mergeCell ref="C886:E886"/>
    <mergeCell ref="C887:E887"/>
    <mergeCell ref="C888:E888"/>
    <mergeCell ref="G883:I883"/>
    <mergeCell ref="G884:I884"/>
    <mergeCell ref="G885:I885"/>
    <mergeCell ref="G886:I886"/>
    <mergeCell ref="G887:I887"/>
    <mergeCell ref="G888:I888"/>
    <mergeCell ref="L885:M885"/>
    <mergeCell ref="L886:M886"/>
    <mergeCell ref="L887:M887"/>
    <mergeCell ref="L888:M888"/>
    <mergeCell ref="C892:E892"/>
    <mergeCell ref="G892:I892"/>
    <mergeCell ref="J892:K892"/>
    <mergeCell ref="L892:M892"/>
    <mergeCell ref="C905:E905"/>
    <mergeCell ref="G905:I905"/>
    <mergeCell ref="J905:K905"/>
    <mergeCell ref="L905:M905"/>
    <mergeCell ref="A906:F906"/>
    <mergeCell ref="G906:I906"/>
    <mergeCell ref="J906:K906"/>
    <mergeCell ref="L906:M906"/>
    <mergeCell ref="C901:E901"/>
    <mergeCell ref="G901:I901"/>
    <mergeCell ref="J901:K901"/>
    <mergeCell ref="L901:M901"/>
    <mergeCell ref="L653:M653"/>
    <mergeCell ref="L654:M654"/>
    <mergeCell ref="L655:M655"/>
    <mergeCell ref="L656:M656"/>
    <mergeCell ref="J882:K882"/>
    <mergeCell ref="G745:I745"/>
    <mergeCell ref="G746:I746"/>
    <mergeCell ref="G747:I747"/>
    <mergeCell ref="G748:I748"/>
    <mergeCell ref="G749:I749"/>
    <mergeCell ref="G750:I750"/>
    <mergeCell ref="G751:I751"/>
    <mergeCell ref="J885:K885"/>
    <mergeCell ref="J886:K886"/>
    <mergeCell ref="J887:K887"/>
    <mergeCell ref="J888:K888"/>
    <mergeCell ref="B907:C907"/>
    <mergeCell ref="E907:G907"/>
    <mergeCell ref="I907:J907"/>
    <mergeCell ref="K907:L907"/>
    <mergeCell ref="B908:G908"/>
    <mergeCell ref="I908:L908"/>
    <mergeCell ref="B909:G909"/>
    <mergeCell ref="I909:L909"/>
    <mergeCell ref="B910:C910"/>
    <mergeCell ref="E910:G910"/>
    <mergeCell ref="I910:J910"/>
    <mergeCell ref="K910:L910"/>
    <mergeCell ref="C902:E902"/>
    <mergeCell ref="G902:I902"/>
    <mergeCell ref="J902:K902"/>
    <mergeCell ref="L902:M902"/>
    <mergeCell ref="C903:E903"/>
    <mergeCell ref="G903:I903"/>
    <mergeCell ref="J903:K903"/>
    <mergeCell ref="L903:M903"/>
    <mergeCell ref="C904:E904"/>
    <mergeCell ref="G904:I904"/>
    <mergeCell ref="J904:K904"/>
    <mergeCell ref="L904:M904"/>
    <mergeCell ref="C484:E484"/>
    <mergeCell ref="C485:E485"/>
    <mergeCell ref="G482:I482"/>
    <mergeCell ref="G483:I483"/>
    <mergeCell ref="G484:I484"/>
    <mergeCell ref="G485:I485"/>
    <mergeCell ref="J482:K482"/>
    <mergeCell ref="J483:K483"/>
    <mergeCell ref="J484:K484"/>
    <mergeCell ref="J485:K485"/>
    <mergeCell ref="L482:M482"/>
    <mergeCell ref="L483:M483"/>
    <mergeCell ref="L484:M484"/>
    <mergeCell ref="L485:M485"/>
    <mergeCell ref="G505:I505"/>
    <mergeCell ref="C505:E505"/>
    <mergeCell ref="J505:K505"/>
    <mergeCell ref="L505:M505"/>
    <mergeCell ref="C500:E500"/>
    <mergeCell ref="G500:I500"/>
    <mergeCell ref="J500:K500"/>
    <mergeCell ref="L500:M500"/>
    <mergeCell ref="C501:E501"/>
    <mergeCell ref="G501:I501"/>
    <mergeCell ref="J501:K501"/>
    <mergeCell ref="L501:M501"/>
    <mergeCell ref="C502:E502"/>
    <mergeCell ref="G502:I502"/>
    <mergeCell ref="J502:K502"/>
    <mergeCell ref="L502:M502"/>
    <mergeCell ref="C503:E503"/>
    <mergeCell ref="G503:I503"/>
    <mergeCell ref="L488:M488"/>
    <mergeCell ref="L489:M489"/>
    <mergeCell ref="J487:K487"/>
    <mergeCell ref="J488:K488"/>
    <mergeCell ref="J489:K489"/>
    <mergeCell ref="G487:I487"/>
    <mergeCell ref="G488:I488"/>
    <mergeCell ref="G489:I489"/>
    <mergeCell ref="C881:E881"/>
    <mergeCell ref="C882:E882"/>
    <mergeCell ref="G881:I881"/>
    <mergeCell ref="G882:I882"/>
    <mergeCell ref="J881:K881"/>
    <mergeCell ref="C631:E631"/>
    <mergeCell ref="G631:I631"/>
    <mergeCell ref="J631:K631"/>
    <mergeCell ref="J751:K751"/>
    <mergeCell ref="L744:M744"/>
    <mergeCell ref="L745:M745"/>
    <mergeCell ref="L746:M746"/>
    <mergeCell ref="J744:K744"/>
    <mergeCell ref="J745:K745"/>
    <mergeCell ref="J746:K746"/>
    <mergeCell ref="J747:K747"/>
    <mergeCell ref="L747:M747"/>
    <mergeCell ref="L748:M748"/>
    <mergeCell ref="L749:M749"/>
    <mergeCell ref="L750:M750"/>
    <mergeCell ref="C880:E880"/>
    <mergeCell ref="G880:I880"/>
    <mergeCell ref="J880:K880"/>
    <mergeCell ref="L880:M880"/>
    <mergeCell ref="L751:M751"/>
    <mergeCell ref="L486:M486"/>
    <mergeCell ref="J486:K486"/>
    <mergeCell ref="G486:I486"/>
    <mergeCell ref="G301:I301"/>
    <mergeCell ref="L252:M252"/>
    <mergeCell ref="C486:E486"/>
    <mergeCell ref="J883:K883"/>
    <mergeCell ref="J884:K884"/>
    <mergeCell ref="L302:M302"/>
    <mergeCell ref="L303:M303"/>
    <mergeCell ref="L304:M304"/>
    <mergeCell ref="L631:M631"/>
    <mergeCell ref="C632:E632"/>
    <mergeCell ref="G632:I632"/>
    <mergeCell ref="J632:K632"/>
    <mergeCell ref="L632:M632"/>
    <mergeCell ref="C633:E633"/>
    <mergeCell ref="G633:I633"/>
    <mergeCell ref="J633:K633"/>
    <mergeCell ref="L633:M633"/>
    <mergeCell ref="C634:E634"/>
    <mergeCell ref="C482:E482"/>
    <mergeCell ref="C483:E483"/>
    <mergeCell ref="L881:M881"/>
    <mergeCell ref="L882:M882"/>
    <mergeCell ref="L883:M883"/>
    <mergeCell ref="L884:M884"/>
    <mergeCell ref="C487:E487"/>
    <mergeCell ref="C488:E488"/>
    <mergeCell ref="C489:E489"/>
    <mergeCell ref="L487:M487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2021-12-06T06:35:16Z</cp:lastPrinted>
  <dcterms:created xsi:type="dcterms:W3CDTF">2021-04-12T14:52:46Z</dcterms:created>
  <dcterms:modified xsi:type="dcterms:W3CDTF">2021-12-15T04:39:05Z</dcterms:modified>
</cp:coreProperties>
</file>